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parccientificdebarcelona.sharepoint.com/sites/REF_Reformes/Shared Documents/SJD_IBEC_CLPBC7234_CLPBC6_CLPBD7_març26/DOC COMPARTIDA SJD_IBEC/"/>
    </mc:Choice>
  </mc:AlternateContent>
  <xr:revisionPtr revIDLastSave="46" documentId="8_{0C6E539C-A19A-4677-87A9-F627BD577BD1}" xr6:coauthVersionLast="47" xr6:coauthVersionMax="47" xr10:uidLastSave="{F3B311C3-103C-43C1-BE82-D91A9522A0A5}"/>
  <bookViews>
    <workbookView xWindow="28680" yWindow="-120" windowWidth="29040" windowHeight="15720" xr2:uid="{00000000-000D-0000-FFFF-FFFF00000000}"/>
  </bookViews>
  <sheets>
    <sheet name="PRESSUPOST OBR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7" i="3" l="1"/>
  <c r="F103" i="3"/>
  <c r="F85" i="3"/>
  <c r="F59" i="3"/>
  <c r="F49" i="3"/>
  <c r="F28" i="3"/>
  <c r="F102" i="3"/>
  <c r="F101" i="3"/>
  <c r="F96" i="3"/>
  <c r="F97" i="3"/>
  <c r="F98" i="3"/>
  <c r="F99" i="3"/>
  <c r="F95" i="3"/>
  <c r="F93" i="3"/>
  <c r="F89" i="3"/>
  <c r="F90" i="3"/>
  <c r="F91" i="3"/>
  <c r="F88" i="3"/>
  <c r="F79" i="3"/>
  <c r="F80" i="3"/>
  <c r="F81" i="3"/>
  <c r="F82" i="3"/>
  <c r="F83" i="3"/>
  <c r="F84" i="3"/>
  <c r="F78" i="3"/>
  <c r="F76" i="3"/>
  <c r="F75" i="3"/>
  <c r="F74" i="3"/>
  <c r="F73" i="3"/>
  <c r="F72" i="3"/>
  <c r="F71" i="3"/>
  <c r="F70" i="3"/>
  <c r="F63" i="3"/>
  <c r="F64" i="3"/>
  <c r="F65" i="3"/>
  <c r="F66" i="3"/>
  <c r="F67" i="3"/>
  <c r="F68" i="3"/>
  <c r="F62" i="3"/>
  <c r="F53" i="3"/>
  <c r="F54" i="3"/>
  <c r="F55" i="3"/>
  <c r="F56" i="3"/>
  <c r="F57" i="3"/>
  <c r="F58" i="3"/>
  <c r="F52" i="3"/>
  <c r="F45" i="3"/>
  <c r="F46" i="3"/>
  <c r="F47" i="3"/>
  <c r="F48" i="3"/>
  <c r="F44" i="3"/>
  <c r="F37" i="3"/>
  <c r="F38" i="3"/>
  <c r="F39" i="3"/>
  <c r="F40" i="3"/>
  <c r="F41" i="3"/>
  <c r="F42" i="3"/>
  <c r="F36" i="3"/>
  <c r="F34" i="3"/>
  <c r="F32" i="3"/>
  <c r="F33" i="3"/>
  <c r="F31" i="3"/>
  <c r="F27" i="3"/>
  <c r="F21" i="3"/>
  <c r="F22" i="3"/>
  <c r="F23" i="3"/>
  <c r="F24" i="3"/>
  <c r="F25" i="3"/>
  <c r="F20" i="3"/>
  <c r="F18" i="3"/>
  <c r="F13" i="3"/>
  <c r="F14" i="3"/>
  <c r="F15" i="3"/>
  <c r="F16" i="3"/>
  <c r="F17" i="3"/>
  <c r="F12" i="3"/>
  <c r="F8" i="3"/>
  <c r="F9" i="3"/>
  <c r="F10" i="3"/>
  <c r="F7" i="3"/>
  <c r="C45" i="3" l="1"/>
  <c r="C33" i="3"/>
  <c r="C44" i="3"/>
  <c r="C36" i="3"/>
  <c r="C32" i="3"/>
  <c r="C90" i="3"/>
  <c r="F106" i="3"/>
  <c r="C71" i="3"/>
  <c r="C70" i="3"/>
  <c r="C62" i="3" l="1"/>
  <c r="F108" i="3" l="1"/>
  <c r="F109" i="3"/>
  <c r="F111" i="3"/>
  <c r="F110" i="3"/>
  <c r="F112" i="3"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<sst xmlns="http://schemas.openxmlformats.org/spreadsheetml/2006/main" count="273" uniqueCount="176">
  <si>
    <t>DESCRIPCIÓ</t>
  </si>
  <si>
    <t>MEDICIÓ</t>
  </si>
  <si>
    <t>ut</t>
  </si>
  <si>
    <t>PREU ut</t>
  </si>
  <si>
    <t>TOTAL</t>
  </si>
  <si>
    <t>OBRA D'EDIFICACIÓ</t>
  </si>
  <si>
    <t>O.1</t>
  </si>
  <si>
    <t>TANCAMENTS I DIVISÒRIES</t>
  </si>
  <si>
    <t>O.1.1</t>
  </si>
  <si>
    <t>m²</t>
  </si>
  <si>
    <t>O.1.2</t>
  </si>
  <si>
    <t>O.1.3</t>
  </si>
  <si>
    <t>O.1.4</t>
  </si>
  <si>
    <t>SUBTOTAL O.1 TANCAMENTS I DIVISÒRIES</t>
  </si>
  <si>
    <t>O.2</t>
  </si>
  <si>
    <t>TANCAMENTS I DIVISÒRIES PRACTICABLES</t>
  </si>
  <si>
    <t>O.2.1</t>
  </si>
  <si>
    <t>O.2.2</t>
  </si>
  <si>
    <t>O.2.3</t>
  </si>
  <si>
    <t>SUBTOTAL O.2 TANCAMENTS I DIVISÒRIES PRACTICABLES</t>
  </si>
  <si>
    <t>O.3</t>
  </si>
  <si>
    <t>REVESTIMENTS</t>
  </si>
  <si>
    <t>O.3.1</t>
  </si>
  <si>
    <t>O.3.2</t>
  </si>
  <si>
    <t>O.3.3</t>
  </si>
  <si>
    <t>m². Pintat de tubs de PVC resultants de les noves instal·lacions i altres elements de les instal·lacions que es vulguin integrar al sostre i parets amb pintura plàstica.</t>
  </si>
  <si>
    <t>O.3.4</t>
  </si>
  <si>
    <t>m</t>
  </si>
  <si>
    <t>O.3.5</t>
  </si>
  <si>
    <t>O.3.6</t>
  </si>
  <si>
    <t>SUBTOTAL O.3 REVESTIMENTS</t>
  </si>
  <si>
    <t>O.4</t>
  </si>
  <si>
    <t>ALTRES</t>
  </si>
  <si>
    <t>O.4.1</t>
  </si>
  <si>
    <t>p.a. Senyalística evacuació incendis homologada.</t>
  </si>
  <si>
    <t>p.a</t>
  </si>
  <si>
    <t>O.4.3</t>
  </si>
  <si>
    <t>m². Vinil translúcid.</t>
  </si>
  <si>
    <t>O.4.4</t>
  </si>
  <si>
    <t>O.4.5</t>
  </si>
  <si>
    <t>SUBTOTAL O.4 ALTRES</t>
  </si>
  <si>
    <t>O.5</t>
  </si>
  <si>
    <t>IMPREVISTOS OBRA</t>
  </si>
  <si>
    <t>O.5.1</t>
  </si>
  <si>
    <t>p.a. Partida alçada d'imprevistos d'obra</t>
  </si>
  <si>
    <t>SUBTOTAL O.5 IMPREVISTOS OBRA</t>
  </si>
  <si>
    <t>TOTAL P.E.M OBRA EDIFICACIÓ</t>
  </si>
  <si>
    <t>SEGURETAT I SALUT(2%)</t>
  </si>
  <si>
    <t>CONTROL QUALITAT (1%)</t>
  </si>
  <si>
    <t>DESPESES GENERALS (13%)</t>
  </si>
  <si>
    <t>BENEFICI INDUSTRIAL (6%)</t>
  </si>
  <si>
    <t>TOTAL P.E.C OBRA EDIFICACIÓ</t>
  </si>
  <si>
    <t>IVA no inclòs</t>
  </si>
  <si>
    <t>O.0</t>
  </si>
  <si>
    <t>ENDERROCS/DESMUNTATGES/TRASLLATS</t>
  </si>
  <si>
    <t>O.0.1</t>
  </si>
  <si>
    <t>O.0.2</t>
  </si>
  <si>
    <t>O.0.3</t>
  </si>
  <si>
    <t>ENDERROCS MÒDUL C6</t>
  </si>
  <si>
    <t>ENDERROCS MÒDUL C7</t>
  </si>
  <si>
    <t>GENERAL TOTS ELS ESPAIS</t>
  </si>
  <si>
    <t>O.0.5</t>
  </si>
  <si>
    <t>SUBTOTAL O.0 ENDERROCS/DESMUNTATGES/TRASLLATS</t>
  </si>
  <si>
    <t>m².Envà múltiple, sistema "PLACO", (12,5 + 12,5 + 48 + 12,5 + 12,5)/600 (48) LM -, d'altes prestacions acústiques, de 98 mm de gruix total, amb nivell de qualitat de l'acabat estàndard (Q2), format per una estructura simple autoportant de perfils metàl·lics d'acer galvanitzat formada per canals R 48 "PLACO" i muntants M 48 "PLACO", amb una separació entre muntants de 600 mm i una disposició normal "N", a la què es cargolen dues plaques diferents de guix laminat, DFI / UNE-EN 520 - 1200 / 3000 / 12,5 / amb les vores longitudinals afinades, Phonique PPH 13 "PLACO" i DFI / UNE-EN 520 - 1200 / 2500 / 12,5 / amb les vores longitudinals afinades, PIP 13 "PLACO", disposades en una cara, i dues plaques diferents de guix laminat, H1 / UNE-EN 520 - 1200 / 2000 / 12,5 / amb les vores longitudinals afinades, Placomarine PPM 13 "PLACO" i GF-C1-I-W2 / UNE-EN 15283-2 - 1200 / 2400 / 12,5 / amb les vores longitudinals quadrades, Rigidur H 13 BC "PLACO", disposades en l'altra cara; aïllament acústic mitjançant panell flexible de llana mineral, Drywall "PLACO", segons UNE-EN 13162, no revestit, de 50 mm d'espessor, resistència tèrmica 1,25 m²K/W, conductivitat tèrmica 0,036 W/(mK), col·locat a l'ànima. Inclús banda estanca autoadhesiva, Banda 45 "PLACO"; ancoratges de canals i muntants metàl·lics; cargols per a la fixació de les plaques; cinta de paper amb reforç metàl·lic "PLACO" i pasta i cinta per al tractament de junts. El preu inclou la resolució de trobades i punts singulars.</t>
  </si>
  <si>
    <t>TANCAMENTS I DIVISÒRIES C6</t>
  </si>
  <si>
    <t>TANCAMENTS I DIVISÒRIES C7</t>
  </si>
  <si>
    <t xml:space="preserve">m. Perfil sanitari còncav en PVC per aplicació vertical i horitzontal (sostre). Inclou silicona per acabat en les extremitats. </t>
  </si>
  <si>
    <t xml:space="preserve">m². Subministrament i instal·lació de partició desmuntable de panell discontinu Sandwich. amb ànima de polieuretà injectat amb classificació B-s2-d0, entre dues xapes llises d'acer galvanitzat de 0,6 mm lacat en blanc, unió entre panells mitjançant perfil metàl.lic ocult i muntat sobre cintura regulable. Gruix 60 mm (tancament vertical). </t>
  </si>
  <si>
    <t xml:space="preserve">m². Subministrament i instal·lació de partició desmuntable de panell discontinu Sandwich, amb ànima de polieuretà injectat amb classificació B-s2-d0,  entre dues xapes llises d'acer galvanitzat de 0,6 mm lacat en blanc, unió entre panells mitjançant perfil metàl.lic ocult i muntat sobre cintura regulable. Gruix 40 mm (tancament vertical). </t>
  </si>
  <si>
    <t>m.Subministrament i col·locació de sòcol de DM hidròfug bisellat pintat amb mateix acabat que compartimentacions verticals de 20 cm alçada i 1 cm gruix.</t>
  </si>
  <si>
    <t>m². Repassos de forats malmesos per l'extracció d'instal·lacions.</t>
  </si>
  <si>
    <t>REVESTIMENTS C6</t>
  </si>
  <si>
    <t>O.3.7</t>
  </si>
  <si>
    <t>O.3.8</t>
  </si>
  <si>
    <t>O.3.9</t>
  </si>
  <si>
    <t>O.3.10</t>
  </si>
  <si>
    <t>O.3.11</t>
  </si>
  <si>
    <t>O.3.12</t>
  </si>
  <si>
    <t>p.a. Retirada vinils vidres mampara.</t>
  </si>
  <si>
    <t>O.0.4</t>
  </si>
  <si>
    <t>m. Arrencada sòcol existent de 7 cm a base de copolímers.</t>
  </si>
  <si>
    <t>O.0.8</t>
  </si>
  <si>
    <t>m².Subministrament i instal∙lació paviment vinílic iQ Toro Sc conductor, de Tarkett de 2 mm. de gruix o equivalent, en rotllos de 2 m d’ample, comportament al foc Bfl‐s1. Instal∙lat encolat de paret a paret, amb adhesius vinílics conductors de càrregues estàtiques, prèvia aplicació de làmina de coure per a derivació a una diferencia de potencial. Juntes bisellades i soldades amb cordó de soldadura de 4 mm Ø. Inclou formació de 1/2 canya perimetral fins una alçada de aprox. 10 cms. i platines acer per pas de porta així com subministrament i aplicació de ciments allisadors Sèrie Ultraplan de la casa Mapei o equivalent si és necessari. A raó de 3,2 kg/m2 equivalent a 2 mm de gruix. Inclou aplicació prèvia d'emprimació com a pont d'unió. Tot segons normativa d'aplicació i/o plànols de projecte incloent els materials, treballs i mitjans auxiliars necessaris per l'execució de la partida.</t>
  </si>
  <si>
    <t>O.3.13</t>
  </si>
  <si>
    <t>O.2.4</t>
  </si>
  <si>
    <t>O.4.6</t>
  </si>
  <si>
    <t>conj. Instal·lació de doble cortina ignífuga plisada subjectada sobre riel encastat en dintell de plaques de guix laminat de mides 1200 mm llargada x 2100 mm alçada. Caldrà considerar la superposicio de les dues cortines.</t>
  </si>
  <si>
    <t>conj.</t>
  </si>
  <si>
    <t>REVESTIMENTS C7</t>
  </si>
  <si>
    <t>O.3.14</t>
  </si>
  <si>
    <t>O.3.15</t>
  </si>
  <si>
    <t>O.3.16</t>
  </si>
  <si>
    <t>O.4.7</t>
  </si>
  <si>
    <t>O.4.8</t>
  </si>
  <si>
    <t>O.4.9</t>
  </si>
  <si>
    <t>ut. Aixeta adaptada a pica partida anterior.</t>
  </si>
  <si>
    <t>m².Compartimentació horitzontal a base de fals sostre continu encastat a tres vores, acústic, 12,5+27+27, situat a una altura menor de 4 m, constituït per: ESTRUCTURA: estructura metàl·lica d'acer galvanitzat de mestres primàries 60/27 mm amb una modulació de 1000 mm i suspeses de la superfície suport de formigó amb penjats combinats cada 900 mm, i mestres secundàries fixades perpendicularment a les mestres primàries amb connectors tipus cavalló amb una modulació de 320 mm; PLAQUES: una capa de plaques acústiques de guix laminat, 12,5x1200x2000 mm, de superfície perforada. Inclús banda autoadhesiva desolidaritzant, fixacions per a l'ancoratge dels perfils, cargols per a la fixació de les plaques, pasta de segellament i accessoris de muntatge. S'inclou vora lateral vista rematada amb placa vertical.</t>
  </si>
  <si>
    <t>O.1.5</t>
  </si>
  <si>
    <t>O.1.6</t>
  </si>
  <si>
    <t>O.1.7</t>
  </si>
  <si>
    <t>O.1.8</t>
  </si>
  <si>
    <t>O.1.9</t>
  </si>
  <si>
    <t>ut. Subministrament i instal·lació pica inox NOFER o equivalent amb el peu de 350 mm x 300 mm. NOFER ref. 13044_MN: Lavabo amb pedestal fixat a paret.
Mides: 35 cm llarg x 30 cm ample x 85 cm alt.
Fabricat en acer inoxidable AISI 304 acabat brillant.
Inclou vàlvula barrejadora anti-retorn, vàlvula de desguas i sifó, pulsador, canyo i paperera.
Inclou tapa inferior registrable que amaga el sistema i desguàs.</t>
  </si>
  <si>
    <t>O.4.2</t>
  </si>
  <si>
    <t>REFORMA NOUS LABORATORIS I OFICINES SJD_IBEC en CLPB C6_C7_D7</t>
  </si>
  <si>
    <t>ENDERROCS MÒDUL D7</t>
  </si>
  <si>
    <t>O.0.6</t>
  </si>
  <si>
    <t>O.0.7</t>
  </si>
  <si>
    <t>m².Desmuntatge de mampara separadora de doble vidre, amb mitjans manuals, sense deteriorar els elements constructius als quals se subjecta, i trasllat i muntatge a nova ubicació.</t>
  </si>
  <si>
    <t>O.0.9</t>
  </si>
  <si>
    <t xml:space="preserve">ut. Desmuntage portes entrada despatxos i trasllat i muntatge de les portes a nova ubicació. </t>
  </si>
  <si>
    <t>O.0.10</t>
  </si>
  <si>
    <t>m².Demolició d'envà de plaques de guix laminat (dues plaques per cara) instal·lades sobre una estructura simple, amb mitjans manuals, sense afectar a l'estabilitat dels elements constructius contigus, i càrrega manual sobre camió o contenidor. S'inclou la reparació dels acabats dels elements que no s'enderroquen (cortiner).</t>
  </si>
  <si>
    <t>m².Demolició d'envà de plaques de guix laminat (dues plaques per cara) instal·lades sobre una estructura simple, amb mitjans manuals, sense afectar a l'estabilitat dels elements constructius contigus, i càrrega manual sobre camió o contenidor.S'inclou la reparació dels acabats dels elements que no s'enderroquen (cortiner).</t>
  </si>
  <si>
    <t>ut. Desmuntage portes entrada despatxos i trasllat i muntatge de 2 de les portes a nova ubicació i una de les portes a magatzem PCB situat en una planta inferior.</t>
  </si>
  <si>
    <t>m. Desmuntatge incial de lames de feltre Hearthfeelt identificant la posició per a conservació en condicions protegides i posterior muntatge un cop s'hagin finalitzat els treballs d'adequació per evitar afectació.</t>
  </si>
  <si>
    <t xml:space="preserve">m. Retirada i conservació en magatzem de la part de sostre de lames i de l'estructura de suportació de la mateixa, que desapareix de l'àmbit per nova compartimentació horitzontal sala cultius. </t>
  </si>
  <si>
    <t>m².Demolició d'envà de plaques de guix laminat acústic (una placa per cara) instal·lada sobre una estructura simple, amb mitjans manuals, sense afectar a l'estabilitat dels elements constructius contigus, i càrrega manual sobre camió o contenidor. Cel ras existent acústic.</t>
  </si>
  <si>
    <t>O.0.11</t>
  </si>
  <si>
    <t>O.0.12</t>
  </si>
  <si>
    <t>O.0.13</t>
  </si>
  <si>
    <t>O.0.14</t>
  </si>
  <si>
    <t>O.0.15</t>
  </si>
  <si>
    <t>O.0.16</t>
  </si>
  <si>
    <t>O.0.17</t>
  </si>
  <si>
    <t>TANCAMENTS I DIVISÒRIES D7</t>
  </si>
  <si>
    <t>p.a. Desmuntatge d'elements fixats sobre compartimentacions verticals.</t>
  </si>
  <si>
    <t>m².Subministrament i instal·lació de partició desmuntable LINE de perfileria oculta, mòdulo D,de Dynamobel o similar estètica i prestacions acústiques iguals o superiors, formada per vidre en la seva totalitat amb vidre doble 6+6/60-68/6+6. Modulació estàndard de 1.200 mm. Gruix total de 90 mm. Format per estructura perimetral d'acer galvanitzat Sendzimir i marcs d'alumini, qualitat segons norma  EN 10.142-A1:1994 (DX51D+Z). Elements metàl·lics vists amb tractament previ de desengreixat i aplicació de pols polièster o epòxid, polimeritzat en forn a 200ºC, amb un gruix de capa de pintura de 50/90 micres i toleràncies en color segons DIN 5033. Roda peu i coronació embeguts formant la partició amb una escletxa amb el terra i el sostre de 13 mm.Vidres de 6+6 mm amb butiral units per una junta solapada o enrasada de polimetacrilat de metil PMMA o de cinta a doble cara. Espai lliure entre vidres de 55-65 mm segons gruix dels mateixos. Desmuntabilitat dels vidres independent de l'estructura per facilitar la col·locació dels ribets perimetrals per ambdues cares. Aïllament acústic de 46 dB per 2 vidres de 6+6, segons norma UNE 74040. Reinstal·lació i intercanviabilitat del 100% dels mòduls. Sistema d'assegurament de la qualitat EN ISO 9001: 2000 certificat per LLOYD'S REGISTER QUALITY ASSURANCE. Tots els elements necessaris inclosos per a la seva instal·lació. Subministrat i instal·lat pel distribuïdor homologat pel fabricant.</t>
  </si>
  <si>
    <t>m². Subministrament i instal·lació de fals sostre transitable desmuntable de panell vertical tipus PLASTEUROP MF, Sandwich, amb ànima de polieuretà injectat amb classificació B-s2-d0,  entre dues xapes llises d'acer galvanitzat de 0,6 mm lacat en blanc, unió entre panells mitjançant perfil metàl.lic ocult i muntat sobre cintura regulable. Gruix 60 mm (tancament horitzontal). S'inclouen tots els materials de fixació a forjat per tal de que el cel ras quedi fixat a forjat superior.</t>
  </si>
  <si>
    <t>m². Muntatge de lames de feltre Hearthfeelt prèviament identificades, retirades i conservades.</t>
  </si>
  <si>
    <t>m².Muntatge de mampara separadora de doble vidre, amb mitjans manuals, sense deteriorar els elements constructius als quals se subjecta, desmuntada prèviament. S'inclouen els vidres en la partida.</t>
  </si>
  <si>
    <t>m. Desmuntatge incial de lames de feltre Hearthfeelt identificant la posició per a conservació en condicions protegides per a posterior muntatge un cop s'hagin finalitzat els treballs d'adequació per evitar afectació.</t>
  </si>
  <si>
    <t>TANCAMENTS I DIVISÒRIES PRACTICABLES C7/C6/D7</t>
  </si>
  <si>
    <t>O.2.5</t>
  </si>
  <si>
    <t>ut. Col·locació de portes de mampares existents traslladades a nova ubicació.</t>
  </si>
  <si>
    <r>
      <t xml:space="preserve">m².Pintat amb Pintura mineral ecològica base aigua especialment indicada per a interiors amb acabat mat. Fórmula basada en cal 100% artesanal, el producte absorbeix CO2 i presenta una excel·lent transpirabilitat evitant condensacions. Amb tecnologia Graphenstone per a una major resistència i durabilitat. </t>
    </r>
    <r>
      <rPr>
        <b/>
        <sz val="11"/>
        <rFont val="Arial"/>
        <family val="2"/>
      </rPr>
      <t>Sobre plaques de guix laminat cel ras acústic horitzontal a menys de 3 m alçada.</t>
    </r>
  </si>
  <si>
    <r>
      <t xml:space="preserve">m².Pintat amb Pintura mineral ecològica base aigua especialment indicada per a interiors amb acabat mat. Fórmula basada en cal 100% artesanal, el producte absorbeix CO2 i presenta una excel·lent transpirabilitat evitant condensacions. Amb tecnologia Graphenstone per a una major resistència i durabilitat. </t>
    </r>
    <r>
      <rPr>
        <b/>
        <sz val="11"/>
        <rFont val="Arial"/>
        <family val="2"/>
      </rPr>
      <t>Sobre plaques de guix laminat verticals a menys de 3 m alçada.</t>
    </r>
  </si>
  <si>
    <r>
      <t xml:space="preserve">m².Pintat amb Pintura mineral ecològica base aigua especialment indicada per a interiors amb acabat mat. Fórmula basada en cal 100% artesanal, el producte absorbeix CO2 i presenta una excel·lent transpirabilitat evitant condensacions. Amb tecnologia Graphenstone per a una major resistència i durabilitat. </t>
    </r>
    <r>
      <rPr>
        <b/>
        <sz val="11"/>
        <rFont val="Arial"/>
        <family val="2"/>
      </rPr>
      <t>Sobre plaques de guix laminat verticals a menys de 3 m alçada.</t>
    </r>
    <r>
      <rPr>
        <sz val="11"/>
        <rFont val="Arial"/>
        <family val="2"/>
      </rPr>
      <t xml:space="preserve"> En la sala de microscopis el color serà RAL marró xocolata. Per la resta d'espais sera RAL 9002.</t>
    </r>
  </si>
  <si>
    <r>
      <t xml:space="preserve">m².Pintat amb Pintura mineral ecològica base aigua especialment indicada per a interiors amb acabat mat. Fórmula basada en cal 100% artesanal, el producte absorbeix CO2 i presenta una excel·lent transpirabilitat evitant condensacions. Amb tecnologia Graphenstone per a una major resistència i durabilitat. </t>
    </r>
    <r>
      <rPr>
        <b/>
        <sz val="11"/>
        <rFont val="Arial"/>
        <family val="2"/>
      </rPr>
      <t>Sobre plaques de guix laminat cel ras acústic horitzontal a menys de 3 m alçada.</t>
    </r>
    <r>
      <rPr>
        <sz val="11"/>
        <rFont val="Arial"/>
        <family val="2"/>
      </rPr>
      <t xml:space="preserve"> En la sala de microscopis el color serà RAL marró xocolata. Per la resta d'espais sera RAL 9002.</t>
    </r>
  </si>
  <si>
    <t xml:space="preserve">m².Repercussió per m² de superfície construïda d'obra, d'ajudes de qualsevol treball de ram de paleta, necessàries per a la correcta execució de qualsevol de les instal·lacions. Partida a justificar.
</t>
  </si>
  <si>
    <r>
      <t xml:space="preserve">ut.Subministrament de porta doble de xapa bi enrasada, marc d’alumini lacat en blanc amb burlet perimetral d’estanqueïtat i perfil de tancament en alumini, fulla prefabricada en xapa d’acer galvanitzat amb imprimació epòxid i lacada al forn amb laca de polièster de 25 micres, aïllament interior de 60 mm a base de poliuretà injectat (PUR) de densitat +/- 42 kg/m3. Reacció al foc Bs2d0. Color blanc pirineu.Gruix=60mm. Tanca Magnètica. Amb espiell. Manetes i frontisses: Inoxidable. Burlet guillotina. Les portes han estat dissenyades per la seva aplicació en sales blanques. Fabricades amb panell sandwich amb xapa metàl·lica i ànima de poliuretà, amb un gruix total de 60 mm.
Per la unió entre les portes i les parets verticals es disposarà d’un marc perimetral. La tarja o dintell que s’instal·larà sobre les portes fins arribar a l’alçada de tota la instal·lació, es realitzarà amb panel sandwich de les mateixes característiques que la resta dels tancaments.
Tots els elements que composen les portes estan dissenyats per facilitar la seva neteja (pany, frontisses).
Les portes previstes pel S.A.S estarán enclavades entre elles (enclavament electromagèntic amb microruptor amb tot el cablejat elèctric i excloent conexions elèctriques i control cerebral) tot integrat en porta. Amb semàfor amb pulsador totalment integrat en porta i enrassat al marc d'aquesta, composat per dos llums i botó d'obertura (vermell+verd+botó) per a situacions de portes enclavades en estat inicial. Incloent cablejat elèctric.  Conjunt de 2 pulsadors d'emergència a muntar en cada porta (4 ut.total)semàfor especial control d'accés amb polsador. Les portes incorporaran molla per tancament hidràulic 80 kg amb retenció a 90º. Una de les portes (porta principal d'entrada haurà d'incorporar la connexió al lector d'entrada (proveït pel contractista d'instal·lacions) i que caldrà connectar a la tanca magnètica de la porta. </t>
    </r>
    <r>
      <rPr>
        <b/>
        <sz val="11"/>
        <rFont val="Arial"/>
        <family val="2"/>
      </rPr>
      <t>Portes S.A.S. Sala Cultius.PDP-01 I PDP-02.</t>
    </r>
    <r>
      <rPr>
        <sz val="11"/>
        <rFont val="Arial"/>
        <family val="2"/>
      </rPr>
      <t xml:space="preserve">
</t>
    </r>
  </si>
  <si>
    <r>
      <t xml:space="preserve">ut.Subministrament de porta doble de xapa bi enrasada, marc d’alumini lacat en blanc amb burlet perimetral d’estanqueïtat i perfil de tancament en alumini, fulla prefabricada en xapa d’acer galvanitzat amb imprimació epòxid i lacada al forn amb laca de polièster de 25 micres, aïllament interior de 60 mm a base de poliuretà injectat (PUR) de densitat +/- 42 kg/m3. Reacció al foc Bs2d0. Color blanc pirineu.Gruix=60mm. Tanca Magnètica. Amb espiell. Manetes i frontisses: Inoxidable. Burlet guillotina. Les portes han estat dissenyades per la seva aplicació en sales blanques. Fabricades amb panel sandwich amb xapa metàl·lica i ànima de poliuretà, amb un gruix total de 60 mm.
Per la unió entre les portes i les parets verticals es disposarà d’un marc perimetral. La tarja o dintell que s’instal·larà sobre les portes fins arribar a l’alçada de tota la instal·lació, es realitzarà amb panel sandwich de les mateixes característiques que la resta dels tancaments.
Tots els elements que composen les portes estan dissenyats per facilitar la seva neteja (pany, frontisses).  Amb semàfor amb pulsador totalment integrat en porta i enrassat al marc d'aquesta, composat per dos llums i botó d'obertura (vermell+verd+botó) per a situacions de sala en ús. Incloent cablejat elèctric.  Conjunt de 2 pulsadors d'emergència a muntar en  porta (2 ut.total) semàfor especial control d'accés amb polsador. La porta incorporaraà molla per tancament hidràulic 80 kg amb retenció a 90º. La porta haurà d'incorporar la connexió al lector d'entrada (proveït pel contractista d'instal·lacions) i que caldrà connectar a la tanca magnètica de la porta. </t>
    </r>
    <r>
      <rPr>
        <b/>
        <sz val="11"/>
        <rFont val="Arial"/>
        <family val="2"/>
      </rPr>
      <t>Porta sala microscopis.</t>
    </r>
    <r>
      <rPr>
        <sz val="11"/>
        <rFont val="Arial"/>
        <family val="2"/>
      </rPr>
      <t xml:space="preserve"> </t>
    </r>
    <r>
      <rPr>
        <b/>
        <sz val="11"/>
        <rFont val="Arial"/>
        <family val="2"/>
      </rPr>
      <t>PDP-04.</t>
    </r>
  </si>
  <si>
    <t>O.0.18</t>
  </si>
  <si>
    <t>O.1.10</t>
  </si>
  <si>
    <t>O.1.11</t>
  </si>
  <si>
    <t>O.1.12</t>
  </si>
  <si>
    <t>O.1.13</t>
  </si>
  <si>
    <t>O.1.14</t>
  </si>
  <si>
    <t>O.1.15</t>
  </si>
  <si>
    <t>O.2.6</t>
  </si>
  <si>
    <t>REVESTIMENTS D7</t>
  </si>
  <si>
    <t>ALTRES C6</t>
  </si>
  <si>
    <t>O.2.7</t>
  </si>
  <si>
    <t>ut. Block de porta interior tècnica abatible, de fusta, per a edifici d'ús públic, d'una fulla, llisa, de 203x82,5x3,5 cm, compost per ànima de tauler aglomerat de partícules, recobert amb laminatge d'alta pressió (HPL), format per diverses capes de paper kraft impregnades en resina fenòlica, cantells de placa laminada compacta d'alta pressió (HPL), bastidor de tauler contraxapat i bastiment de fusta de pi; sobre bastiment de base de pi país de 90x35 mm. Inclús pomel·les, maneta i pany d'acer inoxidable, accessoris, ferraments de penjar i escuma de poliuretà per a reomplert de la folgança entre bastiment de base i bloc de porta.</t>
  </si>
  <si>
    <t>O.4.10</t>
  </si>
  <si>
    <t>ALTRES GENERAL</t>
  </si>
  <si>
    <t>ALTRES C7</t>
  </si>
  <si>
    <t>m². Filtres color groc en finestres d'alçada 1,35 m.</t>
  </si>
  <si>
    <t>ALTRES D7</t>
  </si>
  <si>
    <t>m².Xapa de 5 mm de gruix galvanitzada i acabada amb llagrimal per a la formació de paviment continu locals per ubicació SAI's en pati.</t>
  </si>
  <si>
    <r>
      <t xml:space="preserve">m².Envà senzill (15+48+15)/600 (48) (2 normal), amb plaques de guix laminat, de 78 mm de gruix total, amb nivell de qualitat de l'acabat estàndard (Q2), format per una estructura simple de perfils de xapa d'acer galvanitzat de 48 mm d'amplada, a base de muntants (elements verticals) separats 600 mm entre si, amb disposició normal "N" i canals (elements horitzontals), a la què es cargolen dues plaques en total (una placa tipus normal en cada cara, de 15 mm d'espessor cada placa). Inclús banda autoadhesiva desolidaritzant; fixacions per a l'ancoratge de canals i muntants metàl·lics; cargols per a la fixació de les plaques; cinta de paper amb reforç metàl·lic i pasta i cinta per al tractament de junts. </t>
    </r>
    <r>
      <rPr>
        <b/>
        <sz val="11"/>
        <rFont val="Arial"/>
        <family val="2"/>
      </rPr>
      <t>Tancament provisional Rack Qiagen per protecció de l'element fins la seva retirada.</t>
    </r>
  </si>
  <si>
    <r>
      <t xml:space="preserve">ut.Subministrament de porta doble de xapa bi enrasada, marc d’alumini lacat en blanc amb burlet perimetral d’estanqueïtat i perfil de tancament en alumini, fulla prefabricada en xapa d’acer galvanitzat amb imprimació epòxid i lacada al forn amb laca de polièster de 25 micres, aïllament interior de 60 mm a base de poliuretà injectat (PUR) de densitat +/- 42 kg/m3. Reacció al foc Bs2d0. Color blanc pirineu.Gruix=60mm. Pany amb clau. Amb espiell. Manetes i frontisses: Inoxidable. Burlet guillotina. Les portes han estat dissenyades per la seva aplicació en sales blanques. Fabricades amb panel sandwich amb xapa metàl·lica i ànima de poliuretà, amb un gruix total de 60 mm.
Per la unió entre les portes i les parets verticals es disposarà d’un marc perimetral. La tarja o dintell que s’instal·larà sobre les portes fins arribar a l’alçada de tota la instal·lació, es realitzarà amb panel sandwich de les mateixes característiques que la resta dels tancaments.
Tots els elements que composen les portes estan dissenyats per facilitar la seva neteja (pany, frontisses).
La porta incorporarà molla per tancament hidràulic 80 kg amb retenció a 90º.  </t>
    </r>
    <r>
      <rPr>
        <b/>
        <sz val="11"/>
        <rFont val="Arial"/>
        <family val="2"/>
      </rPr>
      <t>Porta sala Equipament específic en Sala Cultius. PDP-03.</t>
    </r>
  </si>
  <si>
    <r>
      <t xml:space="preserve">ut. Subministrament i instal·lació de porta d'acer inoxidable brillant en substitució de panell de tancament de pati actualment de panell fenòlic per a l'accés al SAI i ventilació del mateix. La porta es composa de premarc de tub de 40 x 20 mm d'acer inoxidable,  marc d'acer inoxidable de tub de 40x40 amb xapa perforada de diàmetre 10 mm i dos reforços de tub de 40 x 20 mm de mides totals 950x2100 mm. S'inclourà pany de cop i clau, bombí per cara exterior i maneta d'inoxidable. S'inclourà mestrejament de la clau igual a la resta de portes existents de mateixes característiques. </t>
    </r>
    <r>
      <rPr>
        <b/>
        <sz val="11"/>
        <rFont val="Arial"/>
        <family val="2"/>
      </rPr>
      <t>Porta Pati ventil·lació SAI.</t>
    </r>
  </si>
  <si>
    <r>
      <t xml:space="preserve">ut. Subministrament i instal·lació de reixa amb marc d'acer inoxidable brillant en substitució de panell de tancament de pati actualment de panell fenòlic per a ventilació del SAI existent en pati. La porta es composa de premarc de tub de 40 x 20 mm d'acer inoxidable,  marc d'acer inoxidable de tub de 40x40 amb xapa perforada de diàmetre 10 mm i dos reforços de tub de 40 x 20 mm de mides totals 950x2100 mm. </t>
    </r>
    <r>
      <rPr>
        <b/>
        <sz val="11"/>
        <rFont val="Arial"/>
        <family val="2"/>
      </rPr>
      <t>Reixa ventil·lació Pati ventil·lació SAI.</t>
    </r>
  </si>
  <si>
    <t>O.1.16</t>
  </si>
  <si>
    <t>O.3.17</t>
  </si>
  <si>
    <t>O.3.18</t>
  </si>
  <si>
    <t>O.3.19</t>
  </si>
  <si>
    <t>O.3.20</t>
  </si>
  <si>
    <t>O.3.21</t>
  </si>
  <si>
    <t>O.4.11</t>
  </si>
  <si>
    <t>O.4.12</t>
  </si>
  <si>
    <t>m. Subministrament i muntatge de taulells de 25 cm gruix i acabats amb melamina blanca i potes a escollir per D.F blanques enretirades, per formació de taules sota finestres zona oficines C6. Cantell bisellats i rematats amb acabat roure.</t>
  </si>
  <si>
    <t>Subministrament i muntatge de taulells de 25 cm gruix i acabats amb melamina blanca i potes a escollir per D.F blanques enretirades, per formació de taules sota finestres zona oficines C6. Cantell bisellats i rematats amb acabat roure.</t>
  </si>
  <si>
    <t>Nota: La partida d'imprevistos no es pot modificar. Els imprevistos hauran de ser justificats i s'hauran d'acordar prèviament amb la propietat.</t>
  </si>
  <si>
    <r>
      <t xml:space="preserve">conj. Subministrament i instal·lació D'IPN120 (6 ut) amb cartel·les subjectes a la llosa de formigó amb cargols, sobre la que es col·locarà xapa estriada galvanitzada de mides encaixades en pati (1,20 m x 2,00 m) i pintat d'estructura amb IPN amb imprimació antioxidant color gris. </t>
    </r>
    <r>
      <rPr>
        <b/>
        <sz val="11"/>
        <rFont val="Arial"/>
        <family val="2"/>
      </rPr>
      <t>Plataforma suportació SAI en pati instal·lacions.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</si>
</sst>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44" formatCode="_-* #,##0.00\ &quot;€&quot;_-;\-* #,##0.00\ &quot;€&quot;_-;_-* &quot;-&quot;??\ &quot;€&quot;_-;_-@_-"/>
    <numFmt numFmtId="43" formatCode="_-* #,##0.00_-;\-* #,##0.00_-;_-* &quot;-&quot;??_-;_-@_-"/>
    <numFmt numFmtId="164" formatCode="#,##0.00\ &quot;€&quot;"/>
  </numFmts>
  <fonts count="6" x14ac:knownFonts="1">
    <font>
      <sz val="11"/>
      <color theme="1"/>
      <name val="Arial"/>
      <family val="2"/>
    </font>
    <font>
      <sz val="11"/>
      <color theme="1"/>
      <name val="Arial"/>
      <family val="2"/>
    </font>
    <font>
      <b/>
      <sz val="11"/>
      <name val="Arial"/>
      <family val="2"/>
    </font>
    <font>
      <sz val="11"/>
      <name val="Arial"/>
      <family val="2"/>
    </font>
    <font>
      <sz val="8"/>
      <name val="Arial"/>
      <family val="2"/>
    </font>
    <font>
      <sz val="11"/>
      <color rgb="FFFF0000"/>
      <name val="Arial"/>
      <family val="2"/>
    </font>
  </fonts>
  <fills count="7">
    <fill>
      <patternFill patternType="none"/>
    </fill>
    <fill>
      <patternFill patternType="gray125"/>
    </fill>
    <fill>
      <patternFill patternType="solid">
        <fgColor rgb="FFFFFF99"/>
        <bgColor rgb="FF000000"/>
      </patternFill>
    </fill>
    <fill>
      <patternFill patternType="solid">
        <fgColor theme="4" tint="0.59999389629810485"/>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4" tint="-0.249977111117893"/>
        <bgColor indexed="64"/>
      </patternFill>
    </fill>
  </fills>
  <borders count="3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91">
    <xf numFmtId="0" fontId="0" fillId="0" borderId="0" xfId="0"/>
    <xf numFmtId="0" fontId="2" fillId="3" borderId="3" xfId="0" applyFont="1" applyFill="1" applyBorder="1" applyAlignment="1">
      <alignment horizontal="left" vertical="top" wrapText="1"/>
    </xf>
    <xf numFmtId="2" fontId="2" fillId="3" borderId="3" xfId="0" applyNumberFormat="1" applyFont="1" applyFill="1" applyBorder="1" applyAlignment="1">
      <alignment horizontal="left" vertical="top" wrapText="1"/>
    </xf>
    <xf numFmtId="44" fontId="2" fillId="3" borderId="1" xfId="1" applyFont="1" applyFill="1" applyBorder="1" applyAlignment="1">
      <alignment horizontal="left" vertical="top" wrapText="1"/>
    </xf>
    <xf numFmtId="0" fontId="2" fillId="4" borderId="3" xfId="0" applyFont="1" applyFill="1" applyBorder="1" applyAlignment="1">
      <alignment horizontal="left" vertical="top" wrapText="1"/>
    </xf>
    <xf numFmtId="2" fontId="2" fillId="4" borderId="3" xfId="0" applyNumberFormat="1" applyFont="1" applyFill="1" applyBorder="1" applyAlignment="1">
      <alignment horizontal="left" vertical="top" wrapText="1"/>
    </xf>
    <xf numFmtId="0" fontId="2" fillId="3" borderId="1" xfId="0" applyFont="1" applyFill="1" applyBorder="1" applyAlignment="1">
      <alignment horizontal="left" vertical="top" wrapText="1"/>
    </xf>
    <xf numFmtId="2" fontId="2" fillId="3" borderId="1" xfId="0" applyNumberFormat="1" applyFont="1" applyFill="1" applyBorder="1" applyAlignment="1">
      <alignment horizontal="left" vertical="top" wrapText="1"/>
    </xf>
    <xf numFmtId="0" fontId="2" fillId="5" borderId="3" xfId="0" applyFont="1" applyFill="1" applyBorder="1" applyAlignment="1">
      <alignment horizontal="left" vertical="top" wrapText="1"/>
    </xf>
    <xf numFmtId="44" fontId="3" fillId="0" borderId="2" xfId="1" applyFont="1" applyFill="1" applyBorder="1" applyAlignment="1">
      <alignment horizontal="left" vertical="top" wrapText="1"/>
    </xf>
    <xf numFmtId="44" fontId="2" fillId="0" borderId="10" xfId="1" applyFont="1" applyFill="1" applyBorder="1" applyAlignment="1">
      <alignment horizontal="left" vertical="top" wrapText="1"/>
    </xf>
    <xf numFmtId="44" fontId="2" fillId="0" borderId="12" xfId="1" applyFont="1" applyFill="1" applyBorder="1" applyAlignment="1">
      <alignment horizontal="left" vertical="top" wrapText="1"/>
    </xf>
    <xf numFmtId="44" fontId="0" fillId="0" borderId="0" xfId="0" applyNumberFormat="1"/>
    <xf numFmtId="0" fontId="2" fillId="3" borderId="18" xfId="0" applyFont="1" applyFill="1" applyBorder="1" applyAlignment="1">
      <alignment horizontal="right" vertical="top" wrapText="1"/>
    </xf>
    <xf numFmtId="44" fontId="2" fillId="3" borderId="22" xfId="1" applyFont="1" applyFill="1" applyBorder="1" applyAlignment="1">
      <alignment horizontal="left" vertical="top" wrapText="1"/>
    </xf>
    <xf numFmtId="0" fontId="2" fillId="4" borderId="18" xfId="0" applyFont="1" applyFill="1" applyBorder="1" applyAlignment="1">
      <alignment horizontal="right" vertical="top" wrapText="1"/>
    </xf>
    <xf numFmtId="0" fontId="2" fillId="4" borderId="19" xfId="0" applyFont="1" applyFill="1" applyBorder="1" applyAlignment="1">
      <alignment horizontal="left" vertical="top" wrapText="1"/>
    </xf>
    <xf numFmtId="0" fontId="2" fillId="5" borderId="18" xfId="0" applyFont="1" applyFill="1" applyBorder="1" applyAlignment="1">
      <alignment horizontal="right" vertical="top" wrapText="1"/>
    </xf>
    <xf numFmtId="0" fontId="2" fillId="5" borderId="19" xfId="0" applyFont="1" applyFill="1" applyBorder="1" applyAlignment="1">
      <alignment horizontal="left" vertical="top" wrapText="1"/>
    </xf>
    <xf numFmtId="0" fontId="2" fillId="3" borderId="24" xfId="0" applyFont="1" applyFill="1" applyBorder="1" applyAlignment="1">
      <alignment horizontal="right" vertical="top" wrapText="1"/>
    </xf>
    <xf numFmtId="0" fontId="2" fillId="4" borderId="1" xfId="0" applyFont="1" applyFill="1" applyBorder="1" applyAlignment="1">
      <alignment horizontal="left" vertical="top" wrapText="1"/>
    </xf>
    <xf numFmtId="0" fontId="2" fillId="4" borderId="22" xfId="0" applyFont="1" applyFill="1" applyBorder="1" applyAlignment="1">
      <alignment horizontal="left" vertical="top" wrapText="1"/>
    </xf>
    <xf numFmtId="44" fontId="2" fillId="4" borderId="22" xfId="0" applyNumberFormat="1" applyFont="1" applyFill="1" applyBorder="1" applyAlignment="1">
      <alignment horizontal="left" vertical="top" wrapText="1"/>
    </xf>
    <xf numFmtId="0" fontId="3" fillId="0" borderId="4" xfId="0" applyFont="1" applyBorder="1" applyAlignment="1">
      <alignment horizontal="left" vertical="top" wrapText="1"/>
    </xf>
    <xf numFmtId="4" fontId="3" fillId="0" borderId="2" xfId="1" applyNumberFormat="1" applyFont="1" applyFill="1" applyBorder="1" applyAlignment="1" applyProtection="1">
      <alignment horizontal="right" vertical="top" wrapText="1"/>
      <protection hidden="1"/>
    </xf>
    <xf numFmtId="2" fontId="3" fillId="0" borderId="2" xfId="0" applyNumberFormat="1" applyFont="1" applyBorder="1" applyAlignment="1">
      <alignment horizontal="left" vertical="top" wrapText="1"/>
    </xf>
    <xf numFmtId="44" fontId="3" fillId="0" borderId="23" xfId="1" applyFont="1" applyFill="1" applyBorder="1" applyAlignment="1">
      <alignment horizontal="left" vertical="top" wrapText="1"/>
    </xf>
    <xf numFmtId="0" fontId="0" fillId="0" borderId="29" xfId="0" applyBorder="1"/>
    <xf numFmtId="2" fontId="3" fillId="0" borderId="2" xfId="0" applyNumberFormat="1" applyFont="1" applyBorder="1" applyAlignment="1">
      <alignment horizontal="right" vertical="top" wrapText="1"/>
    </xf>
    <xf numFmtId="0" fontId="2" fillId="3" borderId="10" xfId="0" applyFont="1" applyFill="1" applyBorder="1" applyAlignment="1">
      <alignment horizontal="right" vertical="top" wrapText="1"/>
    </xf>
    <xf numFmtId="0" fontId="2" fillId="3" borderId="0" xfId="0" applyFont="1" applyFill="1" applyAlignment="1">
      <alignment horizontal="left" vertical="top" wrapText="1"/>
    </xf>
    <xf numFmtId="2" fontId="2" fillId="3" borderId="0" xfId="0" applyNumberFormat="1" applyFont="1" applyFill="1" applyAlignment="1">
      <alignment horizontal="left" vertical="top" wrapText="1"/>
    </xf>
    <xf numFmtId="44" fontId="2" fillId="3" borderId="0" xfId="1" applyFont="1" applyFill="1" applyBorder="1" applyAlignment="1">
      <alignment horizontal="left" vertical="top" wrapText="1"/>
    </xf>
    <xf numFmtId="44" fontId="2" fillId="3" borderId="11" xfId="1" applyFont="1" applyFill="1" applyBorder="1" applyAlignment="1">
      <alignment horizontal="left" vertical="top" wrapText="1"/>
    </xf>
    <xf numFmtId="0" fontId="2" fillId="4" borderId="30" xfId="0" applyFont="1" applyFill="1" applyBorder="1" applyAlignment="1">
      <alignment horizontal="right" vertical="top" wrapText="1"/>
    </xf>
    <xf numFmtId="0" fontId="2" fillId="4" borderId="31" xfId="0" applyFont="1" applyFill="1" applyBorder="1" applyAlignment="1">
      <alignment horizontal="left" vertical="top" wrapText="1"/>
    </xf>
    <xf numFmtId="0" fontId="2" fillId="4" borderId="32" xfId="0" applyFont="1" applyFill="1" applyBorder="1" applyAlignment="1">
      <alignment horizontal="left" vertical="top" wrapText="1"/>
    </xf>
    <xf numFmtId="0" fontId="3" fillId="0" borderId="2" xfId="0" applyFont="1" applyBorder="1" applyAlignment="1">
      <alignment horizontal="left" vertical="top" wrapText="1"/>
    </xf>
    <xf numFmtId="2" fontId="0" fillId="0" borderId="0" xfId="0" applyNumberFormat="1"/>
    <xf numFmtId="0" fontId="3" fillId="0" borderId="5" xfId="0" applyFont="1" applyBorder="1" applyAlignment="1">
      <alignment horizontal="left" vertical="top" wrapText="1"/>
    </xf>
    <xf numFmtId="2" fontId="3" fillId="0" borderId="2" xfId="0" applyNumberFormat="1" applyFont="1" applyBorder="1" applyAlignment="1">
      <alignment vertical="top" wrapText="1"/>
    </xf>
    <xf numFmtId="2" fontId="3" fillId="0" borderId="6" xfId="0" applyNumberFormat="1" applyFont="1" applyBorder="1" applyAlignment="1">
      <alignment horizontal="left" vertical="top" wrapText="1"/>
    </xf>
    <xf numFmtId="44" fontId="3" fillId="0" borderId="5" xfId="1" applyFont="1" applyFill="1" applyBorder="1" applyAlignment="1">
      <alignment horizontal="left" vertical="top" wrapText="1"/>
    </xf>
    <xf numFmtId="44" fontId="3" fillId="0" borderId="21" xfId="1" applyFont="1" applyFill="1" applyBorder="1" applyAlignment="1">
      <alignment horizontal="left" vertical="top" wrapText="1"/>
    </xf>
    <xf numFmtId="0" fontId="3" fillId="3" borderId="20" xfId="0" applyFont="1" applyFill="1" applyBorder="1" applyAlignment="1">
      <alignment horizontal="right" vertical="top" wrapText="1"/>
    </xf>
    <xf numFmtId="0" fontId="5" fillId="0" borderId="0" xfId="0" applyFont="1"/>
    <xf numFmtId="44" fontId="3" fillId="0" borderId="4" xfId="1" applyFont="1" applyFill="1" applyBorder="1" applyAlignment="1">
      <alignment horizontal="left" vertical="top" wrapText="1"/>
    </xf>
    <xf numFmtId="0" fontId="2" fillId="4" borderId="24" xfId="0" applyFont="1" applyFill="1" applyBorder="1" applyAlignment="1">
      <alignment horizontal="right" vertical="top" wrapText="1"/>
    </xf>
    <xf numFmtId="8" fontId="3" fillId="0" borderId="2" xfId="1" applyNumberFormat="1" applyFont="1" applyFill="1" applyBorder="1" applyAlignment="1">
      <alignment horizontal="right" vertical="top" wrapText="1"/>
    </xf>
    <xf numFmtId="164" fontId="0" fillId="0" borderId="0" xfId="0" applyNumberFormat="1"/>
    <xf numFmtId="0" fontId="3" fillId="0" borderId="0" xfId="0" applyFont="1" applyAlignment="1">
      <alignment horizontal="right" vertical="top" wrapText="1"/>
    </xf>
    <xf numFmtId="0" fontId="2" fillId="2" borderId="15" xfId="0" applyFont="1" applyFill="1" applyBorder="1" applyAlignment="1">
      <alignment horizontal="right" vertical="top" wrapText="1"/>
    </xf>
    <xf numFmtId="0" fontId="2" fillId="2" borderId="16" xfId="0" applyFont="1" applyFill="1" applyBorder="1" applyAlignment="1">
      <alignment horizontal="left" vertical="top" wrapText="1"/>
    </xf>
    <xf numFmtId="0" fontId="2" fillId="2" borderId="16" xfId="0" applyFont="1" applyFill="1" applyBorder="1" applyAlignment="1">
      <alignment horizontal="right" vertical="top" wrapText="1"/>
    </xf>
    <xf numFmtId="0" fontId="2" fillId="2" borderId="17" xfId="0" applyFont="1" applyFill="1" applyBorder="1" applyAlignment="1">
      <alignment horizontal="left" vertical="top" wrapText="1"/>
    </xf>
    <xf numFmtId="0" fontId="2" fillId="3" borderId="11" xfId="0" applyFont="1" applyFill="1" applyBorder="1" applyAlignment="1">
      <alignment horizontal="left" vertical="top" wrapText="1"/>
    </xf>
    <xf numFmtId="0" fontId="3" fillId="3" borderId="2" xfId="0" applyFont="1" applyFill="1" applyBorder="1" applyAlignment="1">
      <alignment horizontal="right" vertical="top" wrapText="1"/>
    </xf>
    <xf numFmtId="43" fontId="3" fillId="0" borderId="2" xfId="2" applyFont="1" applyBorder="1" applyAlignment="1">
      <alignment vertical="top"/>
    </xf>
    <xf numFmtId="44" fontId="3" fillId="0" borderId="5" xfId="1" applyFont="1" applyFill="1" applyBorder="1" applyAlignment="1">
      <alignment horizontal="right" vertical="top" wrapText="1"/>
    </xf>
    <xf numFmtId="0" fontId="3" fillId="0" borderId="1" xfId="0" applyFont="1" applyBorder="1" applyAlignment="1">
      <alignment horizontal="left" vertical="top" wrapText="1"/>
    </xf>
    <xf numFmtId="0" fontId="3" fillId="0" borderId="2" xfId="0" applyFont="1" applyBorder="1" applyAlignment="1">
      <alignment vertical="top" wrapText="1"/>
    </xf>
    <xf numFmtId="2" fontId="3" fillId="0" borderId="2" xfId="0" applyNumberFormat="1" applyFont="1" applyBorder="1" applyAlignment="1">
      <alignment horizontal="right" vertical="top"/>
    </xf>
    <xf numFmtId="0" fontId="3" fillId="0" borderId="2" xfId="0" applyFont="1" applyBorder="1" applyAlignment="1">
      <alignment vertical="top"/>
    </xf>
    <xf numFmtId="44" fontId="3" fillId="0" borderId="2" xfId="1" applyFont="1" applyBorder="1" applyAlignment="1">
      <alignment vertical="top"/>
    </xf>
    <xf numFmtId="2" fontId="3" fillId="3" borderId="0" xfId="0" applyNumberFormat="1" applyFont="1" applyFill="1" applyAlignment="1">
      <alignment vertical="top" wrapText="1"/>
    </xf>
    <xf numFmtId="0" fontId="3" fillId="4" borderId="25" xfId="0" applyFont="1" applyFill="1" applyBorder="1" applyAlignment="1">
      <alignment horizontal="left" vertical="top" wrapText="1"/>
    </xf>
    <xf numFmtId="0" fontId="3" fillId="4" borderId="26" xfId="0" applyFont="1" applyFill="1" applyBorder="1" applyAlignment="1">
      <alignment horizontal="left" vertical="top" wrapText="1"/>
    </xf>
    <xf numFmtId="2" fontId="3" fillId="4" borderId="27" xfId="1" applyNumberFormat="1" applyFont="1" applyFill="1" applyBorder="1" applyAlignment="1">
      <alignment horizontal="left" vertical="top" wrapText="1"/>
    </xf>
    <xf numFmtId="0" fontId="3" fillId="4" borderId="27" xfId="0" applyFont="1" applyFill="1" applyBorder="1" applyAlignment="1">
      <alignment horizontal="left" vertical="top" wrapText="1"/>
    </xf>
    <xf numFmtId="44" fontId="3" fillId="4" borderId="27" xfId="1" applyFont="1" applyFill="1" applyBorder="1" applyAlignment="1">
      <alignment horizontal="left" vertical="top" wrapText="1"/>
    </xf>
    <xf numFmtId="44" fontId="3" fillId="4" borderId="28" xfId="1" applyFont="1" applyFill="1" applyBorder="1" applyAlignment="1">
      <alignment horizontal="left" vertical="top" wrapText="1"/>
    </xf>
    <xf numFmtId="0" fontId="3" fillId="6" borderId="10" xfId="0" applyFont="1" applyFill="1" applyBorder="1" applyAlignment="1">
      <alignment horizontal="right" vertical="top" wrapText="1"/>
    </xf>
    <xf numFmtId="2" fontId="3" fillId="0" borderId="0" xfId="1" applyNumberFormat="1" applyFont="1" applyFill="1" applyBorder="1" applyAlignment="1">
      <alignment vertical="top" wrapText="1"/>
    </xf>
    <xf numFmtId="44" fontId="3" fillId="0" borderId="0" xfId="1" applyFont="1" applyFill="1" applyBorder="1" applyAlignment="1">
      <alignment horizontal="left" vertical="top" wrapText="1"/>
    </xf>
    <xf numFmtId="44" fontId="3" fillId="0" borderId="0" xfId="1" applyFont="1" applyFill="1" applyBorder="1" applyAlignment="1">
      <alignment vertical="top" wrapText="1"/>
    </xf>
    <xf numFmtId="44" fontId="3" fillId="0" borderId="11" xfId="1" applyFont="1" applyFill="1" applyBorder="1" applyAlignment="1">
      <alignment vertical="top" wrapText="1"/>
    </xf>
    <xf numFmtId="2" fontId="3" fillId="0" borderId="13" xfId="1" applyNumberFormat="1" applyFont="1" applyFill="1" applyBorder="1" applyAlignment="1">
      <alignment vertical="top" wrapText="1"/>
    </xf>
    <xf numFmtId="44" fontId="3" fillId="0" borderId="13" xfId="1" applyFont="1" applyFill="1" applyBorder="1" applyAlignment="1">
      <alignment horizontal="left" vertical="top" wrapText="1"/>
    </xf>
    <xf numFmtId="44" fontId="3" fillId="0" borderId="13" xfId="1" applyFont="1" applyFill="1" applyBorder="1" applyAlignment="1">
      <alignment vertical="top" wrapText="1"/>
    </xf>
    <xf numFmtId="44" fontId="3" fillId="0" borderId="14" xfId="1" applyFont="1" applyFill="1" applyBorder="1" applyAlignment="1">
      <alignment vertical="top" wrapText="1"/>
    </xf>
    <xf numFmtId="0" fontId="2" fillId="3" borderId="7" xfId="0" applyFont="1" applyFill="1" applyBorder="1" applyAlignment="1">
      <alignment horizontal="left" vertical="top" wrapText="1"/>
    </xf>
    <xf numFmtId="2" fontId="2" fillId="3" borderId="8" xfId="0" applyNumberFormat="1" applyFont="1" applyFill="1" applyBorder="1" applyAlignment="1">
      <alignment horizontal="left" vertical="top" wrapText="1"/>
    </xf>
    <xf numFmtId="0" fontId="2" fillId="3" borderId="8" xfId="0" applyFont="1" applyFill="1" applyBorder="1" applyAlignment="1">
      <alignment horizontal="left" vertical="top" wrapText="1"/>
    </xf>
    <xf numFmtId="44" fontId="2" fillId="3" borderId="8" xfId="1" applyFont="1" applyFill="1" applyBorder="1" applyAlignment="1">
      <alignment horizontal="left" vertical="top" wrapText="1"/>
    </xf>
    <xf numFmtId="44" fontId="2" fillId="3" borderId="9" xfId="1" applyFont="1" applyFill="1" applyBorder="1" applyAlignment="1">
      <alignment horizontal="left" vertical="top" wrapText="1"/>
    </xf>
    <xf numFmtId="0" fontId="3" fillId="0" borderId="0" xfId="0" applyFont="1"/>
    <xf numFmtId="0" fontId="2" fillId="0" borderId="0" xfId="0" applyFont="1" applyAlignment="1">
      <alignment horizontal="right"/>
    </xf>
    <xf numFmtId="0" fontId="1" fillId="0" borderId="0" xfId="0" applyFont="1" applyAlignment="1">
      <alignment horizontal="left" vertical="top" wrapText="1"/>
    </xf>
    <xf numFmtId="0" fontId="1" fillId="0" borderId="0" xfId="0" applyFont="1" applyAlignment="1">
      <alignment horizontal="right" vertical="top" wrapText="1"/>
    </xf>
    <xf numFmtId="0" fontId="2" fillId="0" borderId="0" xfId="0" applyFont="1" applyAlignment="1">
      <alignment horizontal="left" wrapText="1"/>
    </xf>
    <xf numFmtId="164" fontId="3" fillId="0" borderId="5" xfId="1" applyNumberFormat="1" applyFont="1" applyFill="1" applyBorder="1" applyAlignment="1">
      <alignment horizontal="left" vertical="top" wrapText="1"/>
    </xf>
  </cellXfs>
  <cellStyles count="3">
    <cellStyle name="Coma" xfId="2" builtinId="3"/>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1.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4545105</xdr:colOff>
      <xdr:row>0</xdr:row>
      <xdr:rowOff>0</xdr:rowOff>
    </xdr:from>
    <xdr:to>
      <xdr:col>3</xdr:col>
      <xdr:colOff>579803</xdr:colOff>
      <xdr:row>1</xdr:row>
      <xdr:rowOff>265020</xdr:rowOff>
    </xdr:to>
    <xdr:pic>
      <xdr:nvPicPr>
        <xdr:cNvPr id="4" name="Imatge 3">
          <a:extLst>
            <a:ext uri="{FF2B5EF4-FFF2-40B4-BE49-F238E27FC236}">
              <a16:creationId xmlns:a16="http://schemas.microsoft.com/office/drawing/2014/main" id="{651C8AA5-52F4-4C69-9DE6-17FA562D14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71781" y="0"/>
          <a:ext cx="2455669" cy="724461"/>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9755D-5933-4A05-BBB7-BBED40DA20C4}">
  <sheetPr>
    <pageSetUpPr fitToPage="1"/>
  </sheetPr>
  <dimension ref="A1:P114"/>
  <sheetViews>
    <sheetView tabSelected="1" topLeftCell="A80" zoomScale="85" zoomScaleNormal="85" workbookViewId="0">
      <selection activeCell="F107" sqref="F107"/>
    </sheetView>
  </sheetViews>
  <sheetFormatPr defaultColWidth="11" defaultRowHeight="14.25" x14ac:dyDescent="0.2"/>
  <cols>
    <col min="1" max="1" width="6.875" customWidth="1"/>
    <col min="2" max="2" width="73.25" customWidth="1"/>
    <col min="5" max="5" width="11" customWidth="1"/>
    <col min="6" max="6" width="15.25" customWidth="1"/>
    <col min="8" max="8" width="12.625" bestFit="1" customWidth="1"/>
    <col min="12" max="12" width="28.625" customWidth="1"/>
    <col min="13" max="13" width="14.625" customWidth="1"/>
  </cols>
  <sheetData>
    <row r="1" spans="1:10" ht="36" customHeight="1" x14ac:dyDescent="0.2">
      <c r="A1" s="88"/>
      <c r="B1" s="87" t="e" vm="1">
        <v>#VALUE!</v>
      </c>
      <c r="C1" s="88"/>
      <c r="D1" s="87"/>
      <c r="E1" s="88"/>
      <c r="F1" s="87"/>
    </row>
    <row r="2" spans="1:10" ht="25.5" customHeight="1" thickBot="1" x14ac:dyDescent="0.3">
      <c r="A2" s="89" t="s">
        <v>104</v>
      </c>
      <c r="B2" s="89"/>
      <c r="C2" s="89"/>
      <c r="D2" s="89"/>
      <c r="E2" s="89"/>
      <c r="F2" s="89"/>
    </row>
    <row r="3" spans="1:10" ht="15" x14ac:dyDescent="0.2">
      <c r="A3" s="51"/>
      <c r="B3" s="52" t="s">
        <v>0</v>
      </c>
      <c r="C3" s="53" t="s">
        <v>1</v>
      </c>
      <c r="D3" s="52" t="s">
        <v>2</v>
      </c>
      <c r="E3" s="52" t="s">
        <v>3</v>
      </c>
      <c r="F3" s="54" t="s">
        <v>4</v>
      </c>
    </row>
    <row r="4" spans="1:10" ht="15" x14ac:dyDescent="0.2">
      <c r="A4" s="29"/>
      <c r="B4" s="30" t="s">
        <v>5</v>
      </c>
      <c r="C4" s="30"/>
      <c r="D4" s="30"/>
      <c r="E4" s="30"/>
      <c r="F4" s="55"/>
    </row>
    <row r="5" spans="1:10" ht="15" x14ac:dyDescent="0.2">
      <c r="A5" s="15" t="s">
        <v>53</v>
      </c>
      <c r="B5" s="4" t="s">
        <v>54</v>
      </c>
      <c r="C5" s="5"/>
      <c r="D5" s="4"/>
      <c r="E5" s="4"/>
      <c r="F5" s="16"/>
    </row>
    <row r="6" spans="1:10" ht="15" x14ac:dyDescent="0.2">
      <c r="A6" s="15"/>
      <c r="B6" s="20" t="s">
        <v>58</v>
      </c>
      <c r="C6" s="5"/>
      <c r="D6" s="20"/>
      <c r="E6" s="20"/>
      <c r="F6" s="21"/>
    </row>
    <row r="7" spans="1:10" ht="57" x14ac:dyDescent="0.2">
      <c r="A7" s="44" t="s">
        <v>55</v>
      </c>
      <c r="B7" s="39" t="s">
        <v>112</v>
      </c>
      <c r="C7" s="40">
        <v>9.9499999999999993</v>
      </c>
      <c r="D7" s="41" t="s">
        <v>9</v>
      </c>
      <c r="E7" s="90"/>
      <c r="F7" s="43">
        <f>PRODUCT(C7*E7)</f>
        <v>0</v>
      </c>
      <c r="J7" s="43"/>
    </row>
    <row r="8" spans="1:10" x14ac:dyDescent="0.2">
      <c r="A8" s="44" t="s">
        <v>56</v>
      </c>
      <c r="B8" s="39" t="s">
        <v>80</v>
      </c>
      <c r="C8" s="40">
        <v>122</v>
      </c>
      <c r="D8" s="41" t="s">
        <v>27</v>
      </c>
      <c r="E8" s="42"/>
      <c r="F8" s="43">
        <f t="shared" ref="F8:F27" si="0">PRODUCT(C8*E8)</f>
        <v>0</v>
      </c>
    </row>
    <row r="9" spans="1:10" ht="42.75" x14ac:dyDescent="0.2">
      <c r="A9" s="44" t="s">
        <v>57</v>
      </c>
      <c r="B9" s="39" t="s">
        <v>131</v>
      </c>
      <c r="C9" s="40">
        <v>127.9</v>
      </c>
      <c r="D9" s="41" t="s">
        <v>9</v>
      </c>
      <c r="E9" s="42"/>
      <c r="F9" s="43">
        <f t="shared" si="0"/>
        <v>0</v>
      </c>
    </row>
    <row r="10" spans="1:10" ht="57" x14ac:dyDescent="0.2">
      <c r="A10" s="44" t="s">
        <v>79</v>
      </c>
      <c r="B10" s="39" t="s">
        <v>117</v>
      </c>
      <c r="C10" s="40">
        <v>6.3</v>
      </c>
      <c r="D10" s="41" t="s">
        <v>9</v>
      </c>
      <c r="E10" s="42"/>
      <c r="F10" s="43">
        <f t="shared" si="0"/>
        <v>0</v>
      </c>
    </row>
    <row r="11" spans="1:10" ht="15" x14ac:dyDescent="0.2">
      <c r="A11" s="15"/>
      <c r="B11" s="20" t="s">
        <v>59</v>
      </c>
      <c r="C11" s="5"/>
      <c r="D11" s="20"/>
      <c r="E11" s="20"/>
      <c r="F11" s="21"/>
    </row>
    <row r="12" spans="1:10" ht="57" x14ac:dyDescent="0.2">
      <c r="A12" s="44" t="s">
        <v>61</v>
      </c>
      <c r="B12" s="39" t="s">
        <v>113</v>
      </c>
      <c r="C12" s="40">
        <v>18.7</v>
      </c>
      <c r="D12" s="41" t="s">
        <v>9</v>
      </c>
      <c r="E12" s="42"/>
      <c r="F12" s="43">
        <f t="shared" si="0"/>
        <v>0</v>
      </c>
    </row>
    <row r="13" spans="1:10" x14ac:dyDescent="0.2">
      <c r="A13" s="44" t="s">
        <v>106</v>
      </c>
      <c r="B13" s="39" t="s">
        <v>80</v>
      </c>
      <c r="C13" s="40">
        <v>76</v>
      </c>
      <c r="D13" s="41" t="s">
        <v>27</v>
      </c>
      <c r="E13" s="42"/>
      <c r="F13" s="43">
        <f t="shared" si="0"/>
        <v>0</v>
      </c>
    </row>
    <row r="14" spans="1:10" ht="42.75" x14ac:dyDescent="0.2">
      <c r="A14" s="44" t="s">
        <v>107</v>
      </c>
      <c r="B14" s="39" t="s">
        <v>108</v>
      </c>
      <c r="C14" s="40">
        <v>15.72</v>
      </c>
      <c r="D14" s="41" t="s">
        <v>9</v>
      </c>
      <c r="E14" s="42"/>
      <c r="F14" s="43">
        <f t="shared" si="0"/>
        <v>0</v>
      </c>
    </row>
    <row r="15" spans="1:10" ht="28.5" x14ac:dyDescent="0.2">
      <c r="A15" s="44" t="s">
        <v>81</v>
      </c>
      <c r="B15" s="37" t="s">
        <v>110</v>
      </c>
      <c r="C15" s="40">
        <v>2</v>
      </c>
      <c r="D15" s="25" t="s">
        <v>2</v>
      </c>
      <c r="E15" s="9"/>
      <c r="F15" s="43">
        <f t="shared" si="0"/>
        <v>0</v>
      </c>
    </row>
    <row r="16" spans="1:10" ht="42.75" x14ac:dyDescent="0.2">
      <c r="A16" s="44" t="s">
        <v>109</v>
      </c>
      <c r="B16" s="39" t="s">
        <v>115</v>
      </c>
      <c r="C16" s="40">
        <v>42.7</v>
      </c>
      <c r="D16" s="41" t="s">
        <v>9</v>
      </c>
      <c r="E16" s="42"/>
      <c r="F16" s="43">
        <f t="shared" si="0"/>
        <v>0</v>
      </c>
    </row>
    <row r="17" spans="1:9" ht="42.75" x14ac:dyDescent="0.2">
      <c r="A17" s="44" t="s">
        <v>111</v>
      </c>
      <c r="B17" s="39" t="s">
        <v>116</v>
      </c>
      <c r="C17" s="40">
        <v>40.299999999999997</v>
      </c>
      <c r="D17" s="41" t="s">
        <v>9</v>
      </c>
      <c r="E17" s="42"/>
      <c r="F17" s="43">
        <f t="shared" si="0"/>
        <v>0</v>
      </c>
    </row>
    <row r="18" spans="1:9" ht="57" x14ac:dyDescent="0.2">
      <c r="A18" s="44" t="s">
        <v>118</v>
      </c>
      <c r="B18" s="39" t="s">
        <v>117</v>
      </c>
      <c r="C18" s="40">
        <v>25.2</v>
      </c>
      <c r="D18" s="41" t="s">
        <v>9</v>
      </c>
      <c r="E18" s="42"/>
      <c r="F18" s="43">
        <f t="shared" si="0"/>
        <v>0</v>
      </c>
    </row>
    <row r="19" spans="1:9" ht="15" x14ac:dyDescent="0.2">
      <c r="A19" s="15"/>
      <c r="B19" s="20" t="s">
        <v>105</v>
      </c>
      <c r="C19" s="5"/>
      <c r="D19" s="20"/>
      <c r="E19" s="20"/>
      <c r="F19" s="21"/>
    </row>
    <row r="20" spans="1:9" ht="57" x14ac:dyDescent="0.2">
      <c r="A20" s="44" t="s">
        <v>119</v>
      </c>
      <c r="B20" s="39" t="s">
        <v>112</v>
      </c>
      <c r="C20" s="40">
        <v>16.16</v>
      </c>
      <c r="D20" s="41" t="s">
        <v>9</v>
      </c>
      <c r="E20" s="42"/>
      <c r="F20" s="43">
        <f t="shared" si="0"/>
        <v>0</v>
      </c>
    </row>
    <row r="21" spans="1:9" x14ac:dyDescent="0.2">
      <c r="A21" s="44" t="s">
        <v>120</v>
      </c>
      <c r="B21" s="39" t="s">
        <v>80</v>
      </c>
      <c r="C21" s="40">
        <v>98</v>
      </c>
      <c r="D21" s="41" t="s">
        <v>27</v>
      </c>
      <c r="E21" s="42"/>
      <c r="F21" s="43">
        <f t="shared" si="0"/>
        <v>0</v>
      </c>
    </row>
    <row r="22" spans="1:9" ht="42.75" x14ac:dyDescent="0.2">
      <c r="A22" s="44" t="s">
        <v>121</v>
      </c>
      <c r="B22" s="39" t="s">
        <v>108</v>
      </c>
      <c r="C22" s="28">
        <v>8.3000000000000007</v>
      </c>
      <c r="D22" s="41" t="s">
        <v>9</v>
      </c>
      <c r="E22" s="42"/>
      <c r="F22" s="43">
        <f t="shared" si="0"/>
        <v>0</v>
      </c>
    </row>
    <row r="23" spans="1:9" ht="28.5" x14ac:dyDescent="0.2">
      <c r="A23" s="44" t="s">
        <v>122</v>
      </c>
      <c r="B23" s="37" t="s">
        <v>114</v>
      </c>
      <c r="C23" s="40">
        <v>3</v>
      </c>
      <c r="D23" s="25" t="s">
        <v>2</v>
      </c>
      <c r="E23" s="9"/>
      <c r="F23" s="43">
        <f t="shared" si="0"/>
        <v>0</v>
      </c>
    </row>
    <row r="24" spans="1:9" ht="42.75" x14ac:dyDescent="0.2">
      <c r="A24" s="44" t="s">
        <v>123</v>
      </c>
      <c r="B24" s="39" t="s">
        <v>115</v>
      </c>
      <c r="C24" s="40">
        <v>106.6</v>
      </c>
      <c r="D24" s="41" t="s">
        <v>9</v>
      </c>
      <c r="E24" s="42"/>
      <c r="F24" s="43">
        <f t="shared" si="0"/>
        <v>0</v>
      </c>
    </row>
    <row r="25" spans="1:9" ht="57" x14ac:dyDescent="0.2">
      <c r="A25" s="44" t="s">
        <v>124</v>
      </c>
      <c r="B25" s="39" t="s">
        <v>117</v>
      </c>
      <c r="C25" s="40">
        <v>3.15</v>
      </c>
      <c r="D25" s="41" t="s">
        <v>9</v>
      </c>
      <c r="E25" s="42"/>
      <c r="F25" s="43">
        <f t="shared" si="0"/>
        <v>0</v>
      </c>
    </row>
    <row r="26" spans="1:9" ht="15" x14ac:dyDescent="0.2">
      <c r="A26" s="15"/>
      <c r="B26" s="20" t="s">
        <v>60</v>
      </c>
      <c r="C26" s="5"/>
      <c r="D26" s="20"/>
      <c r="E26" s="20"/>
      <c r="F26" s="21"/>
    </row>
    <row r="27" spans="1:9" x14ac:dyDescent="0.2">
      <c r="A27" s="44" t="s">
        <v>142</v>
      </c>
      <c r="B27" s="39" t="s">
        <v>126</v>
      </c>
      <c r="C27" s="40">
        <v>1</v>
      </c>
      <c r="D27" s="41" t="s">
        <v>35</v>
      </c>
      <c r="E27" s="42"/>
      <c r="F27" s="43">
        <f t="shared" si="0"/>
        <v>0</v>
      </c>
    </row>
    <row r="28" spans="1:9" ht="15" x14ac:dyDescent="0.2">
      <c r="A28" s="13"/>
      <c r="B28" s="6" t="s">
        <v>62</v>
      </c>
      <c r="C28" s="7"/>
      <c r="D28" s="7"/>
      <c r="E28" s="3"/>
      <c r="F28" s="14">
        <f>SUM(F7:F27)</f>
        <v>0</v>
      </c>
    </row>
    <row r="29" spans="1:9" ht="15" x14ac:dyDescent="0.2">
      <c r="A29" s="15" t="s">
        <v>6</v>
      </c>
      <c r="B29" s="4" t="s">
        <v>7</v>
      </c>
      <c r="C29" s="5"/>
      <c r="D29" s="4"/>
      <c r="E29" s="4"/>
      <c r="F29" s="16"/>
    </row>
    <row r="30" spans="1:9" ht="15" x14ac:dyDescent="0.2">
      <c r="A30" s="15"/>
      <c r="B30" s="20" t="s">
        <v>64</v>
      </c>
      <c r="C30" s="5"/>
      <c r="D30" s="20"/>
      <c r="E30" s="20"/>
      <c r="F30" s="21"/>
    </row>
    <row r="31" spans="1:9" ht="256.5" x14ac:dyDescent="0.2">
      <c r="A31" s="56" t="s">
        <v>8</v>
      </c>
      <c r="B31" s="23" t="s">
        <v>127</v>
      </c>
      <c r="C31" s="57">
        <v>5.25</v>
      </c>
      <c r="D31" s="25" t="s">
        <v>9</v>
      </c>
      <c r="E31" s="58"/>
      <c r="F31" s="43">
        <f t="shared" ref="F31:F48" si="1">PRODUCT(C31*E31)</f>
        <v>0</v>
      </c>
      <c r="I31" s="38"/>
    </row>
    <row r="32" spans="1:9" ht="270.75" x14ac:dyDescent="0.2">
      <c r="A32" s="56" t="s">
        <v>10</v>
      </c>
      <c r="B32" s="39" t="s">
        <v>63</v>
      </c>
      <c r="C32" s="28">
        <f>SUM(47.75+2.8+1.8)</f>
        <v>52.349999999999994</v>
      </c>
      <c r="D32" s="41" t="s">
        <v>9</v>
      </c>
      <c r="E32" s="42"/>
      <c r="F32" s="43">
        <f t="shared" si="1"/>
        <v>0</v>
      </c>
    </row>
    <row r="33" spans="1:6" ht="142.5" x14ac:dyDescent="0.2">
      <c r="A33" s="56" t="s">
        <v>11</v>
      </c>
      <c r="B33" s="39" t="s">
        <v>96</v>
      </c>
      <c r="C33" s="28">
        <f>SUM(7.45+1.8)</f>
        <v>9.25</v>
      </c>
      <c r="D33" s="41" t="s">
        <v>9</v>
      </c>
      <c r="E33" s="42"/>
      <c r="F33" s="43">
        <f t="shared" si="1"/>
        <v>0</v>
      </c>
    </row>
    <row r="34" spans="1:6" ht="28.5" x14ac:dyDescent="0.2">
      <c r="A34" s="56" t="s">
        <v>12</v>
      </c>
      <c r="B34" s="39" t="s">
        <v>129</v>
      </c>
      <c r="C34" s="40">
        <v>127.9</v>
      </c>
      <c r="D34" s="41" t="s">
        <v>9</v>
      </c>
      <c r="E34" s="42"/>
      <c r="F34" s="43">
        <f t="shared" si="1"/>
        <v>0</v>
      </c>
    </row>
    <row r="35" spans="1:6" ht="15" x14ac:dyDescent="0.2">
      <c r="A35" s="15"/>
      <c r="B35" s="20" t="s">
        <v>65</v>
      </c>
      <c r="C35" s="5"/>
      <c r="D35" s="20"/>
      <c r="E35" s="20"/>
      <c r="F35" s="22"/>
    </row>
    <row r="36" spans="1:6" ht="270.75" x14ac:dyDescent="0.2">
      <c r="A36" s="44" t="s">
        <v>97</v>
      </c>
      <c r="B36" s="39" t="s">
        <v>63</v>
      </c>
      <c r="C36" s="28">
        <f>SUM(35.7+8)</f>
        <v>43.7</v>
      </c>
      <c r="D36" s="41" t="s">
        <v>9</v>
      </c>
      <c r="E36" s="42"/>
      <c r="F36" s="43">
        <f t="shared" si="1"/>
        <v>0</v>
      </c>
    </row>
    <row r="37" spans="1:6" ht="57" x14ac:dyDescent="0.2">
      <c r="A37" s="44" t="s">
        <v>98</v>
      </c>
      <c r="B37" s="23" t="s">
        <v>67</v>
      </c>
      <c r="C37" s="28">
        <v>31.15</v>
      </c>
      <c r="D37" s="25" t="s">
        <v>9</v>
      </c>
      <c r="E37" s="42"/>
      <c r="F37" s="43">
        <f t="shared" si="1"/>
        <v>0</v>
      </c>
    </row>
    <row r="38" spans="1:6" ht="57" x14ac:dyDescent="0.2">
      <c r="A38" s="44" t="s">
        <v>99</v>
      </c>
      <c r="B38" s="23" t="s">
        <v>68</v>
      </c>
      <c r="C38" s="28">
        <v>100</v>
      </c>
      <c r="D38" s="25" t="s">
        <v>9</v>
      </c>
      <c r="E38" s="42"/>
      <c r="F38" s="43">
        <f t="shared" si="1"/>
        <v>0</v>
      </c>
    </row>
    <row r="39" spans="1:6" ht="85.5" x14ac:dyDescent="0.2">
      <c r="A39" s="44" t="s">
        <v>100</v>
      </c>
      <c r="B39" s="23" t="s">
        <v>128</v>
      </c>
      <c r="C39" s="28">
        <v>70.45</v>
      </c>
      <c r="D39" s="25" t="s">
        <v>9</v>
      </c>
      <c r="E39" s="42"/>
      <c r="F39" s="43">
        <f t="shared" si="1"/>
        <v>0</v>
      </c>
    </row>
    <row r="40" spans="1:6" ht="28.5" x14ac:dyDescent="0.2">
      <c r="A40" s="44" t="s">
        <v>101</v>
      </c>
      <c r="B40" s="37" t="s">
        <v>66</v>
      </c>
      <c r="C40" s="28">
        <v>300</v>
      </c>
      <c r="D40" s="25" t="s">
        <v>27</v>
      </c>
      <c r="E40" s="9"/>
      <c r="F40" s="43">
        <f t="shared" si="1"/>
        <v>0</v>
      </c>
    </row>
    <row r="41" spans="1:6" ht="28.5" x14ac:dyDescent="0.2">
      <c r="A41" s="44" t="s">
        <v>143</v>
      </c>
      <c r="B41" s="39" t="s">
        <v>129</v>
      </c>
      <c r="C41" s="40">
        <v>43</v>
      </c>
      <c r="D41" s="41" t="s">
        <v>9</v>
      </c>
      <c r="E41" s="42"/>
      <c r="F41" s="43">
        <f t="shared" si="1"/>
        <v>0</v>
      </c>
    </row>
    <row r="42" spans="1:6" ht="142.5" x14ac:dyDescent="0.2">
      <c r="A42" s="44" t="s">
        <v>144</v>
      </c>
      <c r="B42" s="39" t="s">
        <v>96</v>
      </c>
      <c r="C42" s="28">
        <v>2</v>
      </c>
      <c r="D42" s="41" t="s">
        <v>9</v>
      </c>
      <c r="E42" s="42"/>
      <c r="F42" s="43">
        <f t="shared" si="1"/>
        <v>0</v>
      </c>
    </row>
    <row r="43" spans="1:6" ht="15" x14ac:dyDescent="0.2">
      <c r="A43" s="15"/>
      <c r="B43" s="20" t="s">
        <v>125</v>
      </c>
      <c r="C43" s="5"/>
      <c r="D43" s="20"/>
      <c r="E43" s="20"/>
      <c r="F43" s="21"/>
    </row>
    <row r="44" spans="1:6" ht="270.75" x14ac:dyDescent="0.2">
      <c r="A44" s="44" t="s">
        <v>145</v>
      </c>
      <c r="B44" s="39" t="s">
        <v>63</v>
      </c>
      <c r="C44" s="28">
        <f>SUM(12.96+3.95+5.7)</f>
        <v>22.61</v>
      </c>
      <c r="D44" s="41" t="s">
        <v>9</v>
      </c>
      <c r="E44" s="42"/>
      <c r="F44" s="43">
        <f t="shared" si="1"/>
        <v>0</v>
      </c>
    </row>
    <row r="45" spans="1:6" ht="142.5" x14ac:dyDescent="0.2">
      <c r="A45" s="44" t="s">
        <v>146</v>
      </c>
      <c r="B45" s="39" t="s">
        <v>96</v>
      </c>
      <c r="C45" s="28">
        <f>SUM(3.15+1.71)</f>
        <v>4.8599999999999994</v>
      </c>
      <c r="D45" s="41" t="s">
        <v>9</v>
      </c>
      <c r="E45" s="42"/>
      <c r="F45" s="43">
        <f t="shared" si="1"/>
        <v>0</v>
      </c>
    </row>
    <row r="46" spans="1:6" ht="28.5" x14ac:dyDescent="0.2">
      <c r="A46" s="44" t="s">
        <v>147</v>
      </c>
      <c r="B46" s="39" t="s">
        <v>129</v>
      </c>
      <c r="C46" s="40">
        <v>106.7</v>
      </c>
      <c r="D46" s="41" t="s">
        <v>9</v>
      </c>
      <c r="E46" s="42"/>
      <c r="F46" s="43">
        <f t="shared" si="1"/>
        <v>0</v>
      </c>
    </row>
    <row r="47" spans="1:6" ht="42.75" x14ac:dyDescent="0.2">
      <c r="A47" s="44" t="s">
        <v>148</v>
      </c>
      <c r="B47" s="39" t="s">
        <v>130</v>
      </c>
      <c r="C47" s="40">
        <v>33.799999999999997</v>
      </c>
      <c r="D47" s="41" t="s">
        <v>9</v>
      </c>
      <c r="E47" s="42"/>
      <c r="F47" s="43">
        <f t="shared" si="1"/>
        <v>0</v>
      </c>
    </row>
    <row r="48" spans="1:6" ht="144" x14ac:dyDescent="0.2">
      <c r="A48" s="44" t="s">
        <v>164</v>
      </c>
      <c r="B48" s="59" t="s">
        <v>160</v>
      </c>
      <c r="C48" s="40">
        <v>17.350000000000001</v>
      </c>
      <c r="D48" s="41" t="s">
        <v>9</v>
      </c>
      <c r="E48" s="42"/>
      <c r="F48" s="43">
        <f t="shared" si="1"/>
        <v>0</v>
      </c>
    </row>
    <row r="49" spans="1:8" ht="15" x14ac:dyDescent="0.2">
      <c r="A49" s="13"/>
      <c r="B49" s="6" t="s">
        <v>13</v>
      </c>
      <c r="C49" s="7"/>
      <c r="D49" s="7"/>
      <c r="E49" s="3"/>
      <c r="F49" s="14">
        <f>SUM(F31:F48)</f>
        <v>0</v>
      </c>
    </row>
    <row r="50" spans="1:8" ht="15" x14ac:dyDescent="0.2">
      <c r="A50" s="17" t="s">
        <v>14</v>
      </c>
      <c r="B50" s="8" t="s">
        <v>15</v>
      </c>
      <c r="C50" s="8"/>
      <c r="D50" s="8"/>
      <c r="E50" s="8"/>
      <c r="F50" s="18"/>
    </row>
    <row r="51" spans="1:8" ht="15" x14ac:dyDescent="0.2">
      <c r="A51" s="15"/>
      <c r="B51" s="20" t="s">
        <v>132</v>
      </c>
      <c r="C51" s="5"/>
      <c r="D51" s="20"/>
      <c r="E51" s="20"/>
      <c r="F51" s="22"/>
    </row>
    <row r="52" spans="1:8" ht="386.25" x14ac:dyDescent="0.2">
      <c r="A52" s="44" t="s">
        <v>16</v>
      </c>
      <c r="B52" s="37" t="s">
        <v>140</v>
      </c>
      <c r="C52" s="40">
        <v>2</v>
      </c>
      <c r="D52" s="25" t="s">
        <v>2</v>
      </c>
      <c r="E52" s="9"/>
      <c r="F52" s="43">
        <f t="shared" ref="F52:F58" si="2">PRODUCT(C52*E52)</f>
        <v>0</v>
      </c>
    </row>
    <row r="53" spans="1:8" ht="314.25" x14ac:dyDescent="0.2">
      <c r="A53" s="44" t="s">
        <v>17</v>
      </c>
      <c r="B53" s="37" t="s">
        <v>141</v>
      </c>
      <c r="C53" s="40">
        <v>1</v>
      </c>
      <c r="D53" s="25" t="s">
        <v>2</v>
      </c>
      <c r="E53" s="9"/>
      <c r="F53" s="43">
        <f t="shared" si="2"/>
        <v>0</v>
      </c>
    </row>
    <row r="54" spans="1:8" ht="243.75" x14ac:dyDescent="0.2">
      <c r="A54" s="44" t="s">
        <v>18</v>
      </c>
      <c r="B54" s="37" t="s">
        <v>161</v>
      </c>
      <c r="C54" s="40">
        <v>1</v>
      </c>
      <c r="D54" s="25" t="s">
        <v>2</v>
      </c>
      <c r="E54" s="9"/>
      <c r="F54" s="43">
        <f t="shared" si="2"/>
        <v>0</v>
      </c>
      <c r="G54" s="45"/>
      <c r="H54" s="45"/>
    </row>
    <row r="55" spans="1:8" ht="115.5" x14ac:dyDescent="0.2">
      <c r="A55" s="44" t="s">
        <v>84</v>
      </c>
      <c r="B55" s="60" t="s">
        <v>162</v>
      </c>
      <c r="C55" s="61">
        <v>2</v>
      </c>
      <c r="D55" s="62" t="s">
        <v>2</v>
      </c>
      <c r="E55" s="63"/>
      <c r="F55" s="43">
        <f t="shared" si="2"/>
        <v>0</v>
      </c>
      <c r="G55" s="45"/>
      <c r="H55" s="45"/>
    </row>
    <row r="56" spans="1:8" ht="87" x14ac:dyDescent="0.2">
      <c r="A56" s="44" t="s">
        <v>133</v>
      </c>
      <c r="B56" s="60" t="s">
        <v>163</v>
      </c>
      <c r="C56" s="61">
        <v>1</v>
      </c>
      <c r="D56" s="62" t="s">
        <v>2</v>
      </c>
      <c r="E56" s="63"/>
      <c r="F56" s="43">
        <f t="shared" si="2"/>
        <v>0</v>
      </c>
      <c r="G56" s="45"/>
      <c r="H56" s="45"/>
    </row>
    <row r="57" spans="1:8" ht="114" x14ac:dyDescent="0.2">
      <c r="A57" s="44" t="s">
        <v>149</v>
      </c>
      <c r="B57" s="60" t="s">
        <v>153</v>
      </c>
      <c r="C57" s="61">
        <v>1</v>
      </c>
      <c r="D57" s="62" t="s">
        <v>2</v>
      </c>
      <c r="E57" s="63"/>
      <c r="F57" s="43">
        <f t="shared" si="2"/>
        <v>0</v>
      </c>
    </row>
    <row r="58" spans="1:8" x14ac:dyDescent="0.2">
      <c r="A58" s="44" t="s">
        <v>152</v>
      </c>
      <c r="B58" s="37" t="s">
        <v>134</v>
      </c>
      <c r="C58" s="40">
        <v>3</v>
      </c>
      <c r="D58" s="25" t="s">
        <v>2</v>
      </c>
      <c r="E58" s="9"/>
      <c r="F58" s="43">
        <f t="shared" si="2"/>
        <v>0</v>
      </c>
    </row>
    <row r="59" spans="1:8" ht="15" x14ac:dyDescent="0.2">
      <c r="A59" s="13"/>
      <c r="B59" s="6" t="s">
        <v>19</v>
      </c>
      <c r="C59" s="7"/>
      <c r="D59" s="7"/>
      <c r="E59" s="3"/>
      <c r="F59" s="14">
        <f>SUM(F52:F58)</f>
        <v>0</v>
      </c>
    </row>
    <row r="60" spans="1:8" ht="15" x14ac:dyDescent="0.2">
      <c r="A60" s="15" t="s">
        <v>20</v>
      </c>
      <c r="B60" s="4" t="s">
        <v>21</v>
      </c>
      <c r="C60" s="4"/>
      <c r="D60" s="4"/>
      <c r="E60" s="4"/>
      <c r="F60" s="16"/>
    </row>
    <row r="61" spans="1:8" ht="15" x14ac:dyDescent="0.2">
      <c r="A61" s="15"/>
      <c r="B61" s="20" t="s">
        <v>71</v>
      </c>
      <c r="C61" s="5"/>
      <c r="D61" s="20"/>
      <c r="E61" s="20"/>
      <c r="F61" s="21"/>
    </row>
    <row r="62" spans="1:8" ht="72.75" x14ac:dyDescent="0.2">
      <c r="A62" s="44" t="s">
        <v>22</v>
      </c>
      <c r="B62" s="23" t="s">
        <v>136</v>
      </c>
      <c r="C62" s="24">
        <f>SUM(385)</f>
        <v>385</v>
      </c>
      <c r="D62" s="25" t="s">
        <v>9</v>
      </c>
      <c r="E62" s="9"/>
      <c r="F62" s="43">
        <f t="shared" ref="F62:F84" si="3">PRODUCT(C62*E62)</f>
        <v>0</v>
      </c>
    </row>
    <row r="63" spans="1:8" ht="72.75" x14ac:dyDescent="0.2">
      <c r="A63" s="44" t="s">
        <v>23</v>
      </c>
      <c r="B63" s="23" t="s">
        <v>135</v>
      </c>
      <c r="C63" s="24">
        <v>105</v>
      </c>
      <c r="D63" s="25" t="s">
        <v>9</v>
      </c>
      <c r="E63" s="9"/>
      <c r="F63" s="43">
        <f t="shared" si="3"/>
        <v>0</v>
      </c>
    </row>
    <row r="64" spans="1:8" ht="156.75" x14ac:dyDescent="0.2">
      <c r="A64" s="44" t="s">
        <v>24</v>
      </c>
      <c r="B64" s="37" t="s">
        <v>82</v>
      </c>
      <c r="C64" s="24">
        <v>318.2</v>
      </c>
      <c r="D64" s="25" t="s">
        <v>9</v>
      </c>
      <c r="E64" s="9"/>
      <c r="F64" s="43">
        <f t="shared" si="3"/>
        <v>0</v>
      </c>
    </row>
    <row r="65" spans="1:8" ht="28.5" x14ac:dyDescent="0.2">
      <c r="A65" s="44" t="s">
        <v>26</v>
      </c>
      <c r="B65" s="23" t="s">
        <v>25</v>
      </c>
      <c r="C65" s="28">
        <v>10</v>
      </c>
      <c r="D65" s="37" t="s">
        <v>9</v>
      </c>
      <c r="E65" s="9"/>
      <c r="F65" s="43">
        <f t="shared" si="3"/>
        <v>0</v>
      </c>
      <c r="G65" s="45"/>
    </row>
    <row r="66" spans="1:8" ht="28.5" x14ac:dyDescent="0.2">
      <c r="A66" s="44" t="s">
        <v>28</v>
      </c>
      <c r="B66" s="23" t="s">
        <v>69</v>
      </c>
      <c r="C66" s="28">
        <v>69</v>
      </c>
      <c r="D66" s="37" t="s">
        <v>27</v>
      </c>
      <c r="E66" s="46"/>
      <c r="F66" s="43">
        <f t="shared" si="3"/>
        <v>0</v>
      </c>
    </row>
    <row r="67" spans="1:8" x14ac:dyDescent="0.2">
      <c r="A67" s="44" t="s">
        <v>29</v>
      </c>
      <c r="B67" s="23" t="s">
        <v>70</v>
      </c>
      <c r="C67" s="24">
        <v>50</v>
      </c>
      <c r="D67" s="25" t="s">
        <v>9</v>
      </c>
      <c r="E67" s="9"/>
      <c r="F67" s="43">
        <f t="shared" si="3"/>
        <v>0</v>
      </c>
    </row>
    <row r="68" spans="1:8" x14ac:dyDescent="0.2">
      <c r="A68" s="44" t="s">
        <v>72</v>
      </c>
      <c r="B68" s="23" t="s">
        <v>78</v>
      </c>
      <c r="C68" s="24">
        <v>1</v>
      </c>
      <c r="D68" s="25" t="s">
        <v>35</v>
      </c>
      <c r="E68" s="9"/>
      <c r="F68" s="43">
        <f t="shared" si="3"/>
        <v>0</v>
      </c>
      <c r="H68" s="12"/>
    </row>
    <row r="69" spans="1:8" ht="15" x14ac:dyDescent="0.2">
      <c r="A69" s="15"/>
      <c r="B69" s="20" t="s">
        <v>88</v>
      </c>
      <c r="C69" s="5"/>
      <c r="D69" s="20"/>
      <c r="E69" s="20"/>
      <c r="F69" s="21"/>
    </row>
    <row r="70" spans="1:8" ht="87" x14ac:dyDescent="0.2">
      <c r="A70" s="44" t="s">
        <v>73</v>
      </c>
      <c r="B70" s="23" t="s">
        <v>137</v>
      </c>
      <c r="C70" s="24">
        <f>SUM(89+77)</f>
        <v>166</v>
      </c>
      <c r="D70" s="25" t="s">
        <v>9</v>
      </c>
      <c r="E70" s="9"/>
      <c r="F70" s="43">
        <f t="shared" si="3"/>
        <v>0</v>
      </c>
    </row>
    <row r="71" spans="1:8" ht="87" x14ac:dyDescent="0.2">
      <c r="A71" s="44" t="s">
        <v>74</v>
      </c>
      <c r="B71" s="23" t="s">
        <v>138</v>
      </c>
      <c r="C71" s="24">
        <f>SUM(30.37+27.8)</f>
        <v>58.17</v>
      </c>
      <c r="D71" s="25" t="s">
        <v>9</v>
      </c>
      <c r="E71" s="9"/>
      <c r="F71" s="43">
        <f t="shared" si="3"/>
        <v>0</v>
      </c>
    </row>
    <row r="72" spans="1:8" ht="156.75" x14ac:dyDescent="0.2">
      <c r="A72" s="44" t="s">
        <v>75</v>
      </c>
      <c r="B72" s="37" t="s">
        <v>82</v>
      </c>
      <c r="C72" s="24">
        <v>202.9</v>
      </c>
      <c r="D72" s="25" t="s">
        <v>9</v>
      </c>
      <c r="E72" s="9"/>
      <c r="F72" s="43">
        <f t="shared" si="3"/>
        <v>0</v>
      </c>
    </row>
    <row r="73" spans="1:8" ht="28.5" x14ac:dyDescent="0.2">
      <c r="A73" s="44" t="s">
        <v>76</v>
      </c>
      <c r="B73" s="23" t="s">
        <v>25</v>
      </c>
      <c r="C73" s="28">
        <v>10</v>
      </c>
      <c r="D73" s="37" t="s">
        <v>9</v>
      </c>
      <c r="E73" s="9"/>
      <c r="F73" s="43">
        <f t="shared" si="3"/>
        <v>0</v>
      </c>
    </row>
    <row r="74" spans="1:8" ht="28.5" x14ac:dyDescent="0.2">
      <c r="A74" s="44" t="s">
        <v>77</v>
      </c>
      <c r="B74" s="23" t="s">
        <v>69</v>
      </c>
      <c r="C74" s="28">
        <v>19</v>
      </c>
      <c r="D74" s="37" t="s">
        <v>27</v>
      </c>
      <c r="E74" s="46"/>
      <c r="F74" s="43">
        <f t="shared" si="3"/>
        <v>0</v>
      </c>
    </row>
    <row r="75" spans="1:8" x14ac:dyDescent="0.2">
      <c r="A75" s="44" t="s">
        <v>83</v>
      </c>
      <c r="B75" s="23" t="s">
        <v>70</v>
      </c>
      <c r="C75" s="24">
        <v>50</v>
      </c>
      <c r="D75" s="25" t="s">
        <v>9</v>
      </c>
      <c r="E75" s="9"/>
      <c r="F75" s="43">
        <f t="shared" si="3"/>
        <v>0</v>
      </c>
    </row>
    <row r="76" spans="1:8" x14ac:dyDescent="0.2">
      <c r="A76" s="44" t="s">
        <v>89</v>
      </c>
      <c r="B76" s="23" t="s">
        <v>78</v>
      </c>
      <c r="C76" s="24">
        <v>1</v>
      </c>
      <c r="D76" s="25" t="s">
        <v>35</v>
      </c>
      <c r="E76" s="9"/>
      <c r="F76" s="43">
        <f t="shared" si="3"/>
        <v>0</v>
      </c>
    </row>
    <row r="77" spans="1:8" ht="15" x14ac:dyDescent="0.2">
      <c r="A77" s="15"/>
      <c r="B77" s="20" t="s">
        <v>150</v>
      </c>
      <c r="C77" s="5"/>
      <c r="D77" s="20"/>
      <c r="E77" s="20"/>
      <c r="F77" s="21"/>
    </row>
    <row r="78" spans="1:8" ht="87" x14ac:dyDescent="0.2">
      <c r="A78" s="44" t="s">
        <v>90</v>
      </c>
      <c r="B78" s="23" t="s">
        <v>137</v>
      </c>
      <c r="C78" s="24">
        <v>260</v>
      </c>
      <c r="D78" s="25" t="s">
        <v>9</v>
      </c>
      <c r="E78" s="9"/>
      <c r="F78" s="43">
        <f t="shared" si="3"/>
        <v>0</v>
      </c>
    </row>
    <row r="79" spans="1:8" ht="87" x14ac:dyDescent="0.2">
      <c r="A79" s="44" t="s">
        <v>91</v>
      </c>
      <c r="B79" s="23" t="s">
        <v>138</v>
      </c>
      <c r="C79" s="24">
        <v>82.9</v>
      </c>
      <c r="D79" s="25" t="s">
        <v>9</v>
      </c>
      <c r="E79" s="9"/>
      <c r="F79" s="43">
        <f t="shared" si="3"/>
        <v>0</v>
      </c>
    </row>
    <row r="80" spans="1:8" ht="156.75" x14ac:dyDescent="0.2">
      <c r="A80" s="44" t="s">
        <v>165</v>
      </c>
      <c r="B80" s="37" t="s">
        <v>82</v>
      </c>
      <c r="C80" s="24">
        <v>251.55</v>
      </c>
      <c r="D80" s="25" t="s">
        <v>9</v>
      </c>
      <c r="E80" s="9"/>
      <c r="F80" s="43">
        <f t="shared" si="3"/>
        <v>0</v>
      </c>
    </row>
    <row r="81" spans="1:16" ht="28.5" x14ac:dyDescent="0.2">
      <c r="A81" s="44" t="s">
        <v>166</v>
      </c>
      <c r="B81" s="23" t="s">
        <v>25</v>
      </c>
      <c r="C81" s="28">
        <v>10</v>
      </c>
      <c r="D81" s="37" t="s">
        <v>9</v>
      </c>
      <c r="E81" s="9"/>
      <c r="F81" s="43">
        <f t="shared" si="3"/>
        <v>0</v>
      </c>
    </row>
    <row r="82" spans="1:16" ht="28.5" x14ac:dyDescent="0.2">
      <c r="A82" s="44" t="s">
        <v>167</v>
      </c>
      <c r="B82" s="23" t="s">
        <v>69</v>
      </c>
      <c r="C82" s="28">
        <v>51</v>
      </c>
      <c r="D82" s="37" t="s">
        <v>27</v>
      </c>
      <c r="E82" s="46"/>
      <c r="F82" s="43">
        <f t="shared" si="3"/>
        <v>0</v>
      </c>
      <c r="P82" s="27"/>
    </row>
    <row r="83" spans="1:16" x14ac:dyDescent="0.2">
      <c r="A83" s="44" t="s">
        <v>168</v>
      </c>
      <c r="B83" s="23" t="s">
        <v>70</v>
      </c>
      <c r="C83" s="24">
        <v>50</v>
      </c>
      <c r="D83" s="25" t="s">
        <v>9</v>
      </c>
      <c r="E83" s="9"/>
      <c r="F83" s="43">
        <f t="shared" si="3"/>
        <v>0</v>
      </c>
    </row>
    <row r="84" spans="1:16" x14ac:dyDescent="0.2">
      <c r="A84" s="44" t="s">
        <v>169</v>
      </c>
      <c r="B84" s="23" t="s">
        <v>78</v>
      </c>
      <c r="C84" s="24">
        <v>1</v>
      </c>
      <c r="D84" s="25" t="s">
        <v>35</v>
      </c>
      <c r="E84" s="9"/>
      <c r="F84" s="43">
        <f t="shared" si="3"/>
        <v>0</v>
      </c>
    </row>
    <row r="85" spans="1:16" ht="15.75" thickBot="1" x14ac:dyDescent="0.25">
      <c r="A85" s="29"/>
      <c r="B85" s="30" t="s">
        <v>30</v>
      </c>
      <c r="C85" s="31"/>
      <c r="D85" s="31"/>
      <c r="E85" s="32"/>
      <c r="F85" s="33">
        <f>SUM(F62:F84)</f>
        <v>0</v>
      </c>
    </row>
    <row r="86" spans="1:16" ht="15" x14ac:dyDescent="0.2">
      <c r="A86" s="34" t="s">
        <v>31</v>
      </c>
      <c r="B86" s="35" t="s">
        <v>32</v>
      </c>
      <c r="C86" s="35"/>
      <c r="D86" s="35"/>
      <c r="E86" s="35"/>
      <c r="F86" s="36"/>
    </row>
    <row r="87" spans="1:16" ht="15" x14ac:dyDescent="0.2">
      <c r="A87" s="47"/>
      <c r="B87" s="20" t="s">
        <v>155</v>
      </c>
      <c r="C87" s="20"/>
      <c r="D87" s="20"/>
      <c r="E87" s="20"/>
      <c r="F87" s="21"/>
    </row>
    <row r="88" spans="1:16" x14ac:dyDescent="0.2">
      <c r="A88" s="44" t="s">
        <v>33</v>
      </c>
      <c r="B88" s="37" t="s">
        <v>34</v>
      </c>
      <c r="C88" s="40">
        <v>1</v>
      </c>
      <c r="D88" s="37" t="s">
        <v>35</v>
      </c>
      <c r="E88" s="9"/>
      <c r="F88" s="43">
        <f t="shared" ref="F88:F91" si="4">PRODUCT(C88*E88)</f>
        <v>0</v>
      </c>
    </row>
    <row r="89" spans="1:16" x14ac:dyDescent="0.2">
      <c r="A89" s="44" t="s">
        <v>103</v>
      </c>
      <c r="B89" s="37" t="s">
        <v>37</v>
      </c>
      <c r="C89" s="40">
        <v>10</v>
      </c>
      <c r="D89" s="37" t="s">
        <v>9</v>
      </c>
      <c r="E89" s="48"/>
      <c r="F89" s="43">
        <f t="shared" si="4"/>
        <v>0</v>
      </c>
    </row>
    <row r="90" spans="1:16" ht="28.5" x14ac:dyDescent="0.2">
      <c r="A90" s="44" t="s">
        <v>36</v>
      </c>
      <c r="B90" s="59" t="s">
        <v>159</v>
      </c>
      <c r="C90" s="40">
        <f>SUM(1.8+2+1.71)</f>
        <v>5.51</v>
      </c>
      <c r="D90" s="37" t="s">
        <v>9</v>
      </c>
      <c r="E90" s="48"/>
      <c r="F90" s="43">
        <f t="shared" si="4"/>
        <v>0</v>
      </c>
    </row>
    <row r="91" spans="1:16" ht="46.5" customHeight="1" x14ac:dyDescent="0.2">
      <c r="A91" s="44" t="s">
        <v>38</v>
      </c>
      <c r="B91" s="37" t="s">
        <v>139</v>
      </c>
      <c r="C91" s="40">
        <v>706.64</v>
      </c>
      <c r="D91" s="37" t="s">
        <v>9</v>
      </c>
      <c r="E91" s="48"/>
      <c r="F91" s="43">
        <f t="shared" si="4"/>
        <v>0</v>
      </c>
    </row>
    <row r="92" spans="1:16" ht="15" x14ac:dyDescent="0.2">
      <c r="A92" s="47"/>
      <c r="B92" s="20" t="s">
        <v>151</v>
      </c>
      <c r="C92" s="20"/>
      <c r="D92" s="20"/>
      <c r="E92" s="20"/>
      <c r="F92" s="21"/>
    </row>
    <row r="93" spans="1:16" ht="42.75" x14ac:dyDescent="0.2">
      <c r="A93" s="44" t="s">
        <v>39</v>
      </c>
      <c r="B93" s="37" t="s">
        <v>172</v>
      </c>
      <c r="C93" s="40">
        <v>17.39</v>
      </c>
      <c r="D93" s="37" t="s">
        <v>27</v>
      </c>
      <c r="E93" s="48"/>
      <c r="F93" s="43">
        <f t="shared" ref="F93" si="5">PRODUCT(C93*E93)</f>
        <v>0</v>
      </c>
      <c r="K93" s="49"/>
      <c r="L93" s="49"/>
    </row>
    <row r="94" spans="1:16" ht="15" x14ac:dyDescent="0.2">
      <c r="A94" s="47"/>
      <c r="B94" s="20" t="s">
        <v>156</v>
      </c>
      <c r="C94" s="20"/>
      <c r="D94" s="20"/>
      <c r="E94" s="20"/>
      <c r="F94" s="21"/>
    </row>
    <row r="95" spans="1:16" ht="42.75" x14ac:dyDescent="0.2">
      <c r="A95" s="44" t="s">
        <v>85</v>
      </c>
      <c r="B95" s="37" t="s">
        <v>86</v>
      </c>
      <c r="C95" s="40">
        <v>1</v>
      </c>
      <c r="D95" s="37" t="s">
        <v>87</v>
      </c>
      <c r="E95" s="48"/>
      <c r="F95" s="43">
        <f t="shared" ref="F95:F102" si="6">PRODUCT(C95*E95)</f>
        <v>0</v>
      </c>
    </row>
    <row r="96" spans="1:16" ht="99.75" x14ac:dyDescent="0.2">
      <c r="A96" s="44" t="s">
        <v>92</v>
      </c>
      <c r="B96" s="37" t="s">
        <v>102</v>
      </c>
      <c r="C96" s="40">
        <v>1</v>
      </c>
      <c r="D96" s="37" t="s">
        <v>2</v>
      </c>
      <c r="E96" s="48"/>
      <c r="F96" s="43">
        <f t="shared" si="6"/>
        <v>0</v>
      </c>
    </row>
    <row r="97" spans="1:6" x14ac:dyDescent="0.2">
      <c r="A97" s="44" t="s">
        <v>93</v>
      </c>
      <c r="B97" s="37" t="s">
        <v>95</v>
      </c>
      <c r="C97" s="40">
        <v>1</v>
      </c>
      <c r="D97" s="37" t="s">
        <v>2</v>
      </c>
      <c r="E97" s="48"/>
      <c r="F97" s="43">
        <f t="shared" si="6"/>
        <v>0</v>
      </c>
    </row>
    <row r="98" spans="1:6" ht="42.75" x14ac:dyDescent="0.2">
      <c r="A98" s="44" t="s">
        <v>94</v>
      </c>
      <c r="B98" s="37" t="s">
        <v>173</v>
      </c>
      <c r="C98" s="40">
        <v>8.42</v>
      </c>
      <c r="D98" s="37" t="s">
        <v>27</v>
      </c>
      <c r="E98" s="48"/>
      <c r="F98" s="43">
        <f t="shared" si="6"/>
        <v>0</v>
      </c>
    </row>
    <row r="99" spans="1:6" x14ac:dyDescent="0.2">
      <c r="A99" s="44" t="s">
        <v>154</v>
      </c>
      <c r="B99" s="40" t="s">
        <v>157</v>
      </c>
      <c r="C99" s="40">
        <v>11.7</v>
      </c>
      <c r="D99" s="37" t="s">
        <v>9</v>
      </c>
      <c r="E99" s="48"/>
      <c r="F99" s="43">
        <f t="shared" si="6"/>
        <v>0</v>
      </c>
    </row>
    <row r="100" spans="1:6" ht="15" x14ac:dyDescent="0.2">
      <c r="A100" s="47"/>
      <c r="B100" s="20" t="s">
        <v>158</v>
      </c>
      <c r="C100" s="20"/>
      <c r="D100" s="20"/>
      <c r="E100" s="20"/>
      <c r="F100" s="21"/>
    </row>
    <row r="101" spans="1:6" ht="42.75" x14ac:dyDescent="0.2">
      <c r="A101" s="44" t="s">
        <v>170</v>
      </c>
      <c r="B101" s="37" t="s">
        <v>173</v>
      </c>
      <c r="C101" s="40">
        <v>13.2</v>
      </c>
      <c r="D101" s="37" t="s">
        <v>27</v>
      </c>
      <c r="E101" s="48"/>
      <c r="F101" s="43">
        <f t="shared" si="6"/>
        <v>0</v>
      </c>
    </row>
    <row r="102" spans="1:6" ht="57.75" x14ac:dyDescent="0.2">
      <c r="A102" s="44" t="s">
        <v>171</v>
      </c>
      <c r="B102" s="37" t="s">
        <v>175</v>
      </c>
      <c r="C102" s="40">
        <v>1</v>
      </c>
      <c r="D102" s="37" t="s">
        <v>87</v>
      </c>
      <c r="E102" s="48"/>
      <c r="F102" s="43">
        <f t="shared" si="6"/>
        <v>0</v>
      </c>
    </row>
    <row r="103" spans="1:6" ht="15" x14ac:dyDescent="0.2">
      <c r="A103" s="19"/>
      <c r="B103" s="6" t="s">
        <v>40</v>
      </c>
      <c r="C103" s="7"/>
      <c r="D103" s="7"/>
      <c r="E103" s="3"/>
      <c r="F103" s="14">
        <f>SUM(F88:F102)</f>
        <v>0</v>
      </c>
    </row>
    <row r="104" spans="1:6" ht="15" x14ac:dyDescent="0.2">
      <c r="A104" s="15" t="s">
        <v>41</v>
      </c>
      <c r="B104" s="4" t="s">
        <v>42</v>
      </c>
      <c r="C104" s="4"/>
      <c r="D104" s="4"/>
      <c r="E104" s="4"/>
      <c r="F104" s="16"/>
    </row>
    <row r="105" spans="1:6" x14ac:dyDescent="0.2">
      <c r="A105" s="44" t="s">
        <v>43</v>
      </c>
      <c r="B105" s="37" t="s">
        <v>44</v>
      </c>
      <c r="C105" s="40">
        <v>1</v>
      </c>
      <c r="D105" s="37" t="s">
        <v>35</v>
      </c>
      <c r="E105" s="9"/>
      <c r="F105" s="26">
        <v>10000</v>
      </c>
    </row>
    <row r="106" spans="1:6" ht="15" x14ac:dyDescent="0.2">
      <c r="A106" s="13"/>
      <c r="B106" s="1" t="s">
        <v>45</v>
      </c>
      <c r="C106" s="64"/>
      <c r="D106" s="2"/>
      <c r="E106" s="3"/>
      <c r="F106" s="14">
        <f>SUM(F105)</f>
        <v>10000</v>
      </c>
    </row>
    <row r="107" spans="1:6" ht="15" thickBot="1" x14ac:dyDescent="0.25">
      <c r="A107" s="65"/>
      <c r="B107" s="66" t="s">
        <v>46</v>
      </c>
      <c r="C107" s="67"/>
      <c r="D107" s="68"/>
      <c r="E107" s="69"/>
      <c r="F107" s="70">
        <f>SUM(F106+F103+F85+F59+F49+F28)</f>
        <v>10000</v>
      </c>
    </row>
    <row r="108" spans="1:6" ht="15" x14ac:dyDescent="0.2">
      <c r="A108" s="71"/>
      <c r="B108" s="10" t="s">
        <v>47</v>
      </c>
      <c r="C108" s="72"/>
      <c r="D108" s="73"/>
      <c r="E108" s="74"/>
      <c r="F108" s="75">
        <f>PRODUCT(F107*2/100)</f>
        <v>200</v>
      </c>
    </row>
    <row r="109" spans="1:6" ht="15" x14ac:dyDescent="0.2">
      <c r="A109" s="71"/>
      <c r="B109" s="10" t="s">
        <v>48</v>
      </c>
      <c r="C109" s="72"/>
      <c r="D109" s="73"/>
      <c r="E109" s="74"/>
      <c r="F109" s="75">
        <f>PRODUCT(F107*1/100)</f>
        <v>100</v>
      </c>
    </row>
    <row r="110" spans="1:6" ht="15" x14ac:dyDescent="0.2">
      <c r="A110" s="71"/>
      <c r="B110" s="10" t="s">
        <v>49</v>
      </c>
      <c r="C110" s="72"/>
      <c r="D110" s="73"/>
      <c r="E110" s="74"/>
      <c r="F110" s="75">
        <f>PRODUCT(F107*13/100)</f>
        <v>1300</v>
      </c>
    </row>
    <row r="111" spans="1:6" ht="15.75" thickBot="1" x14ac:dyDescent="0.25">
      <c r="A111" s="71"/>
      <c r="B111" s="11" t="s">
        <v>50</v>
      </c>
      <c r="C111" s="76"/>
      <c r="D111" s="77"/>
      <c r="E111" s="78"/>
      <c r="F111" s="79">
        <f>PRODUCT(F107*6/100)</f>
        <v>600</v>
      </c>
    </row>
    <row r="112" spans="1:6" ht="15.75" thickBot="1" x14ac:dyDescent="0.25">
      <c r="A112" s="80"/>
      <c r="B112" s="80" t="s">
        <v>51</v>
      </c>
      <c r="C112" s="81"/>
      <c r="D112" s="82"/>
      <c r="E112" s="83"/>
      <c r="F112" s="84">
        <f>SUM(F107:F111)</f>
        <v>12200</v>
      </c>
    </row>
    <row r="113" spans="1:6" ht="15" x14ac:dyDescent="0.25">
      <c r="A113" s="50"/>
      <c r="B113" s="85"/>
      <c r="C113" s="85"/>
      <c r="D113" s="85"/>
      <c r="E113" s="85"/>
      <c r="F113" s="86" t="s">
        <v>52</v>
      </c>
    </row>
    <row r="114" spans="1:6" x14ac:dyDescent="0.2">
      <c r="A114" t="s">
        <v>174</v>
      </c>
    </row>
  </sheetData>
  <mergeCells count="1">
    <mergeCell ref="A2:F2"/>
  </mergeCells>
  <phoneticPr fontId="4" type="noConversion"/>
  <pageMargins left="0.70866141732283472" right="0.70866141732283472" top="0.74803149606299213" bottom="0.74803149606299213" header="0.31496062992125984" footer="0.31496062992125984"/>
  <pageSetup paperSize="8" scale="46" fitToHeight="0" orientation="portrait" r:id="rId1"/>
  <headerFooter>
    <oddFooter>&amp;C&amp;A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27bbf2e-e973-421a-b115-947f750a3fb7">
      <Terms xmlns="http://schemas.microsoft.com/office/infopath/2007/PartnerControls"/>
    </lcf76f155ced4ddcb4097134ff3c332f>
    <TaxCatchAll xmlns="1cd3aade-596a-4886-8b7f-dedf964c82ff" xsi:nil="true"/>
    <_ip_UnifiedCompliancePolicyUIAction xmlns="http://schemas.microsoft.com/sharepoint/v3" xsi:nil="true"/>
    <Data_aprovaci_x00f3_ xmlns="427bbf2e-e973-421a-b115-947f750a3fb7" xsi:nil="true"/>
    <Codi__x00e0_rea xmlns="427bbf2e-e973-421a-b115-947f750a3fb7" xsi:nil="true"/>
    <Edici_x00f3__any xmlns="427bbf2e-e973-421a-b115-947f750a3fb7" xsi:nil="true"/>
    <Tipus_document xmlns="427bbf2e-e973-421a-b115-947f750a3fb7" xsi:nil="true"/>
    <Autor xmlns="427bbf2e-e973-421a-b115-947f750a3fb7" xsi:nil="true"/>
    <_ip_UnifiedCompliancePolicyProperties xmlns="http://schemas.microsoft.com/sharepoint/v3" xsi:nil="true"/>
    <_x00c0_rea xmlns="427bbf2e-e973-421a-b115-947f750a3fb7" xsi:nil="true"/>
    <Comentarios xmlns="427bbf2e-e973-421a-b115-947f750a3fb7" xsi:nil="true"/>
    <T_x00ed_tol_documemt xmlns="427bbf2e-e973-421a-b115-947f750a3fb7" xsi:nil="true"/>
    <Aprovador xmlns="427bbf2e-e973-421a-b115-947f750a3fb7" xsi:nil="true"/>
    <Edici_x00f3__mes xmlns="427bbf2e-e973-421a-b115-947f750a3fb7" xsi:nil="true"/>
    <Sevei xmlns="427bbf2e-e973-421a-b115-947f750a3fb7" xsi:nil="true"/>
    <Edici_x00f3_ xmlns="427bbf2e-e973-421a-b115-947f750a3fb7" xsi:nil="true"/>
    <Jerarquia xmlns="427bbf2e-e973-421a-b115-947f750a3fb7" xsi:nil="true"/>
    <Estat xmlns="427bbf2e-e973-421a-b115-947f750a3fb7" xsi:nil="true"/>
    <Revisor xmlns="427bbf2e-e973-421a-b115-947f750a3f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67B883B13366B488AE06F20D401D2BC" ma:contentTypeVersion="41" ma:contentTypeDescription="Crear nuevo documento." ma:contentTypeScope="" ma:versionID="5504ffcebe12d7e6e6b4384abee7681d">
  <xsd:schema xmlns:xsd="http://www.w3.org/2001/XMLSchema" xmlns:xs="http://www.w3.org/2001/XMLSchema" xmlns:p="http://schemas.microsoft.com/office/2006/metadata/properties" xmlns:ns1="http://schemas.microsoft.com/sharepoint/v3" xmlns:ns2="1cd3aade-596a-4886-8b7f-dedf964c82ff" xmlns:ns3="427bbf2e-e973-421a-b115-947f750a3fb7" targetNamespace="http://schemas.microsoft.com/office/2006/metadata/properties" ma:root="true" ma:fieldsID="6a0638ae46a25269b6e5690f825d5de0" ns1:_="" ns2:_="" ns3:_="">
    <xsd:import namespace="http://schemas.microsoft.com/sharepoint/v3"/>
    <xsd:import namespace="1cd3aade-596a-4886-8b7f-dedf964c82ff"/>
    <xsd:import namespace="427bbf2e-e973-421a-b115-947f750a3fb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Comentarios" minOccurs="0"/>
                <xsd:element ref="ns3:MediaServiceGenerationTime" minOccurs="0"/>
                <xsd:element ref="ns3:MediaServiceEventHashCode" minOccurs="0"/>
                <xsd:element ref="ns3:lcf76f155ced4ddcb4097134ff3c332f" minOccurs="0"/>
                <xsd:element ref="ns2:TaxCatchAll" minOccurs="0"/>
                <xsd:element ref="ns3:MediaServiceOCR" minOccurs="0"/>
                <xsd:element ref="ns3:MediaServiceDateTaken" minOccurs="0"/>
                <xsd:element ref="ns3:MediaServiceLocation" minOccurs="0"/>
                <xsd:element ref="ns3:MediaLengthInSeconds" minOccurs="0"/>
                <xsd:element ref="ns3:MediaServiceObjectDetectorVersions" minOccurs="0"/>
                <xsd:element ref="ns3:MediaServiceSearchProperties" minOccurs="0"/>
                <xsd:element ref="ns1:_ip_UnifiedCompliancePolicyProperties" minOccurs="0"/>
                <xsd:element ref="ns1:_ip_UnifiedCompliancePolicyUIAction" minOccurs="0"/>
                <xsd:element ref="ns3:Estat" minOccurs="0"/>
                <xsd:element ref="ns3:Data_aprovaci_x00f3_" minOccurs="0"/>
                <xsd:element ref="ns3:Edici_x00f3_" minOccurs="0"/>
                <xsd:element ref="ns3:Edici_x00f3__mes" minOccurs="0"/>
                <xsd:element ref="ns3:Edici_x00f3__any" minOccurs="0"/>
                <xsd:element ref="ns3:Jerarquia" minOccurs="0"/>
                <xsd:element ref="ns3:Tipus_document" minOccurs="0"/>
                <xsd:element ref="ns3:T_x00ed_tol_documemt" minOccurs="0"/>
                <xsd:element ref="ns3:Codi__x00e0_rea" minOccurs="0"/>
                <xsd:element ref="ns3:_x00c0_rea" minOccurs="0"/>
                <xsd:element ref="ns3:Sevei" minOccurs="0"/>
                <xsd:element ref="ns3:Autor" minOccurs="0"/>
                <xsd:element ref="ns3:Revisor" minOccurs="0"/>
                <xsd:element ref="ns3:Aprovador"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Propiedades de la Directiva de cumplimiento unificado" ma:hidden="true" ma:internalName="_ip_UnifiedCompliancePolicyProperties">
      <xsd:simpleType>
        <xsd:restriction base="dms:Note"/>
      </xsd:simpleType>
    </xsd:element>
    <xsd:element name="_ip_UnifiedCompliancePolicyUIAction" ma:index="26"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d3aade-596a-4886-8b7f-dedf964c82ff"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89b982c8-ad95-42dd-a9e0-2e386323af6e}" ma:internalName="TaxCatchAll" ma:showField="CatchAllData" ma:web="1cd3aade-596a-4886-8b7f-dedf964c82f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27bbf2e-e973-421a-b115-947f750a3fb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Comentarios" ma:index="13" nillable="true" ma:displayName="Comentarios" ma:format="Dropdown" ma:internalName="Comentarios">
      <xsd:simpleType>
        <xsd:restriction base="dms:Text">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8b591b0-2a67-4417-9dd8-30910377c5c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Estat" ma:index="27" nillable="true" ma:displayName="Estat" ma:format="Dropdown" ma:internalName="Estat">
      <xsd:simpleType>
        <xsd:restriction base="dms:Choice">
          <xsd:enumeration value="En revisió"/>
          <xsd:enumeration value="Vigent"/>
          <xsd:enumeration value="Obsolet"/>
          <xsd:enumeration value="Baixa"/>
          <xsd:enumeration value="Pendent de revisió"/>
          <xsd:enumeration value="En creació"/>
          <xsd:enumeration value="Per validar"/>
        </xsd:restriction>
      </xsd:simpleType>
    </xsd:element>
    <xsd:element name="Data_aprovaci_x00f3_" ma:index="28" nillable="true" ma:displayName="Data_aprovació" ma:format="DateOnly" ma:internalName="Data_aprovaci_x00f3_">
      <xsd:simpleType>
        <xsd:restriction base="dms:DateTime"/>
      </xsd:simpleType>
    </xsd:element>
    <xsd:element name="Edici_x00f3_" ma:index="29" nillable="true" ma:displayName="Edició" ma:format="Dropdown" ma:internalName="Edici_x00f3_" ma:percentage="FALSE">
      <xsd:simpleType>
        <xsd:restriction base="dms:Number"/>
      </xsd:simpleType>
    </xsd:element>
    <xsd:element name="Edici_x00f3__mes" ma:index="30" nillable="true" ma:displayName="Edició_mes" ma:format="Dropdown" ma:internalName="Edici_x00f3__mes">
      <xsd:simpleType>
        <xsd:restriction base="dms:Text">
          <xsd:maxLength value="255"/>
        </xsd:restriction>
      </xsd:simpleType>
    </xsd:element>
    <xsd:element name="Edici_x00f3__any" ma:index="31" nillable="true" ma:displayName="Edició_any" ma:format="Dropdown" ma:internalName="Edici_x00f3__any" ma:percentage="FALSE">
      <xsd:simpleType>
        <xsd:restriction base="dms:Number"/>
      </xsd:simpleType>
    </xsd:element>
    <xsd:element name="Jerarquia" ma:index="32" nillable="true" ma:displayName="Jerarquia" ma:format="Dropdown" ma:internalName="Jerarquia">
      <xsd:simpleType>
        <xsd:restriction base="dms:Text">
          <xsd:maxLength value="255"/>
        </xsd:restriction>
      </xsd:simpleType>
    </xsd:element>
    <xsd:element name="Tipus_document" ma:index="33" nillable="true" ma:displayName="Tipus_document" ma:format="Dropdown" ma:internalName="Tipus_document">
      <xsd:simpleType>
        <xsd:restriction base="dms:Choice">
          <xsd:enumeration value="Annex"/>
          <xsd:enumeration value="Procediment"/>
          <xsd:enumeration value="Instrucció"/>
          <xsd:enumeration value="Document de suport"/>
          <xsd:enumeration value="Registre"/>
        </xsd:restriction>
      </xsd:simpleType>
    </xsd:element>
    <xsd:element name="T_x00ed_tol_documemt" ma:index="34" nillable="true" ma:displayName="Títol_documemt" ma:format="Dropdown" ma:internalName="T_x00ed_tol_documemt">
      <xsd:simpleType>
        <xsd:restriction base="dms:Text">
          <xsd:maxLength value="255"/>
        </xsd:restriction>
      </xsd:simpleType>
    </xsd:element>
    <xsd:element name="Codi__x00e0_rea" ma:index="35" nillable="true" ma:displayName="Codi_àrea" ma:format="Dropdown" ma:internalName="Codi__x00e0_rea">
      <xsd:simpleType>
        <xsd:restriction base="dms:Choice">
          <xsd:enumeration value="BIO"/>
          <xsd:enumeration value="DIR"/>
          <xsd:enumeration value="GEN"/>
          <xsd:enumeration value="HOS"/>
          <xsd:enumeration value="INF"/>
          <xsd:enumeration value="OFI"/>
          <xsd:enumeration value="PRE"/>
        </xsd:restriction>
      </xsd:simpleType>
    </xsd:element>
    <xsd:element name="_x00c0_rea" ma:index="36" nillable="true" ma:displayName="Àrea" ma:format="Dropdown" ma:internalName="_x00c0_rea">
      <xsd:simpleType>
        <xsd:restriction base="dms:Choice">
          <xsd:enumeration value="Bioenginyeria"/>
          <xsd:enumeration value="Direcció Infraestructures"/>
          <xsd:enumeration value="Hostaleria"/>
          <xsd:enumeration value="Infraestructures"/>
          <xsd:enumeration value="Oficina Tècnica"/>
          <xsd:enumeration value="Prevenció i Mancomunat"/>
          <xsd:enumeration value="Serveis Generals"/>
        </xsd:restriction>
      </xsd:simpleType>
    </xsd:element>
    <xsd:element name="Sevei" ma:index="37" nillable="true" ma:displayName="Sevei" ma:format="Dropdown" ma:indexed="true" ma:internalName="Sevei">
      <xsd:simpleType>
        <xsd:restriction base="dms:Choice">
          <xsd:enumeration value="Ambientació i senyalització"/>
          <xsd:enumeration value="Bioenginyeria"/>
          <xsd:enumeration value="Dietètica"/>
          <xsd:enumeration value="Direcció Infraestructures"/>
          <xsd:enumeration value="Electromedicina"/>
          <xsd:enumeration value="Gestió d'espais"/>
          <xsd:enumeration value="Infraestructures"/>
          <xsd:enumeration value="Logística i missatgeria"/>
          <xsd:enumeration value="Manteniment"/>
          <xsd:enumeration value="Neteja"/>
          <xsd:enumeration value="Obres i reformes"/>
          <xsd:enumeration value="Oficina tècnica"/>
          <xsd:enumeration value="Prevenció i mancomunat"/>
          <xsd:enumeration value="Restauració"/>
          <xsd:enumeration value="Roberia"/>
          <xsd:enumeration value="Seguretat física i patrimonial"/>
          <xsd:enumeration value="Serveis i telecomunicacions"/>
        </xsd:restriction>
      </xsd:simpleType>
    </xsd:element>
    <xsd:element name="Autor" ma:index="38" nillable="true" ma:displayName="Autor" ma:format="Dropdown" ma:internalName="Autor">
      <xsd:simpleType>
        <xsd:restriction base="dms:Text">
          <xsd:maxLength value="255"/>
        </xsd:restriction>
      </xsd:simpleType>
    </xsd:element>
    <xsd:element name="Revisor" ma:index="39" nillable="true" ma:displayName="Revisor" ma:format="Dropdown" ma:internalName="Revisor">
      <xsd:simpleType>
        <xsd:restriction base="dms:Text">
          <xsd:maxLength value="255"/>
        </xsd:restriction>
      </xsd:simpleType>
    </xsd:element>
    <xsd:element name="Aprovador" ma:index="40" nillable="true" ma:displayName="Aprovador" ma:format="Dropdown" ma:internalName="Aprovador">
      <xsd:simpleType>
        <xsd:restriction base="dms:Text">
          <xsd:maxLength value="255"/>
        </xsd:restriction>
      </xsd:simpleType>
    </xsd:element>
    <xsd:element name="MediaServiceBillingMetadata" ma:index="4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2F417B-50D6-476A-83DD-F41889557305}">
  <ds:schemaRefs>
    <ds:schemaRef ds:uri="http://schemas.microsoft.com/sharepoint/v3/contenttype/forms"/>
  </ds:schemaRefs>
</ds:datastoreItem>
</file>

<file path=customXml/itemProps2.xml><?xml version="1.0" encoding="utf-8"?>
<ds:datastoreItem xmlns:ds="http://schemas.openxmlformats.org/officeDocument/2006/customXml" ds:itemID="{EB50C18A-55C8-4380-B526-FFC5B920D1F2}">
  <ds:schemaRefs>
    <ds:schemaRef ds:uri="http://schemas.microsoft.com/office/2006/metadata/properties"/>
    <ds:schemaRef ds:uri="http://schemas.microsoft.com/office/infopath/2007/PartnerControls"/>
    <ds:schemaRef ds:uri="8f0cc557-2fc6-4f2b-a0f0-51117c6b9c56"/>
    <ds:schemaRef ds:uri="48c0b052-2d6b-44db-80ff-b069cea8866f"/>
    <ds:schemaRef ds:uri="5b550b1f-e319-434d-abcd-ac0aae123205"/>
    <ds:schemaRef ds:uri="222ce16e-0b3b-448a-bcdb-498da3051b1c"/>
    <ds:schemaRef ds:uri="9eb62eae-0dab-49c7-808b-8e7383b3b353"/>
    <ds:schemaRef ds:uri="94f7f445-60a1-43e0-92da-b11602ac6fb0"/>
  </ds:schemaRefs>
</ds:datastoreItem>
</file>

<file path=customXml/itemProps3.xml><?xml version="1.0" encoding="utf-8"?>
<ds:datastoreItem xmlns:ds="http://schemas.openxmlformats.org/officeDocument/2006/customXml" ds:itemID="{2EA1580B-DB81-4D5A-8FE0-3A7B7D8789B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PRESSUPOST OBRA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Mezquita</dc:creator>
  <cp:keywords/>
  <dc:description/>
  <cp:lastModifiedBy>Anna Mezquita</cp:lastModifiedBy>
  <cp:revision/>
  <cp:lastPrinted>2026-07-16T11:34:06Z</cp:lastPrinted>
  <dcterms:created xsi:type="dcterms:W3CDTF">2021-01-07T14:05:03Z</dcterms:created>
  <dcterms:modified xsi:type="dcterms:W3CDTF">2026-07-31T13:18:15Z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0x010100F67B883B13366B488AE06F20D401D2BC</vt:lpwstr>
  </property>
  <property fmtid="{D5CDD505-2E9C-101B-9397-08002B2CF9AE}" pid="3" name="Order">
    <vt:r8>6339600</vt:r8>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